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  <definedName name="_xlnm.Print_Area" localSheetId="0">Лист1!$A$1:$K$240</definedName>
  </definedNames>
  <calcPr calcId="125725"/>
</workbook>
</file>

<file path=xl/calcChain.xml><?xml version="1.0" encoding="utf-8"?>
<calcChain xmlns="http://schemas.openxmlformats.org/spreadsheetml/2006/main">
  <c r="D238" i="1"/>
  <c r="D239"/>
  <c r="D240"/>
  <c r="D179"/>
  <c r="D177"/>
  <c r="D162"/>
  <c r="D98"/>
  <c r="D96"/>
  <c r="D94"/>
  <c r="D92"/>
  <c r="D90"/>
  <c r="G237"/>
  <c r="F237"/>
  <c r="F235"/>
  <c r="D168"/>
  <c r="D166"/>
  <c r="D164"/>
  <c r="D237" l="1"/>
  <c r="D208"/>
  <c r="D206"/>
  <c r="D196"/>
  <c r="D195"/>
  <c r="D194"/>
  <c r="D193"/>
  <c r="D192"/>
  <c r="D246" s="1"/>
  <c r="G190"/>
  <c r="D176"/>
  <c r="D243" s="1"/>
  <c r="D174"/>
  <c r="D242" s="1"/>
  <c r="D157"/>
  <c r="D129"/>
  <c r="H104"/>
  <c r="H102"/>
  <c r="D102" s="1"/>
  <c r="D108"/>
  <c r="D58"/>
  <c r="D60"/>
  <c r="D61"/>
  <c r="D62"/>
  <c r="D57"/>
  <c r="G50"/>
  <c r="G46" s="1"/>
  <c r="F50"/>
  <c r="F46" s="1"/>
  <c r="D56"/>
  <c r="I246"/>
  <c r="H246"/>
  <c r="G246"/>
  <c r="F246"/>
  <c r="E246"/>
  <c r="I245"/>
  <c r="H245"/>
  <c r="F245"/>
  <c r="E245"/>
  <c r="I243"/>
  <c r="H243"/>
  <c r="G243"/>
  <c r="F243"/>
  <c r="E243"/>
  <c r="I242"/>
  <c r="H242"/>
  <c r="G242"/>
  <c r="F242"/>
  <c r="F136"/>
  <c r="D136"/>
  <c r="D69"/>
  <c r="D65"/>
  <c r="D54"/>
  <c r="D51"/>
  <c r="D39"/>
  <c r="E39"/>
  <c r="E242"/>
  <c r="G245" l="1"/>
  <c r="G235"/>
  <c r="D235" s="1"/>
  <c r="G48"/>
  <c r="D190"/>
  <c r="D245" s="1"/>
  <c r="D50"/>
  <c r="D46" s="1"/>
  <c r="F48"/>
  <c r="D48" l="1"/>
</calcChain>
</file>

<file path=xl/sharedStrings.xml><?xml version="1.0" encoding="utf-8"?>
<sst xmlns="http://schemas.openxmlformats.org/spreadsheetml/2006/main" count="512" uniqueCount="207">
  <si>
    <t xml:space="preserve">Перечень  мероприятий </t>
  </si>
  <si>
    <t>№ п/п</t>
  </si>
  <si>
    <t>Мероприятия</t>
  </si>
  <si>
    <t>Источник финансирования</t>
  </si>
  <si>
    <t>Объем финансирования, всего, тыс. руб.</t>
  </si>
  <si>
    <t>в том числе по годам:</t>
  </si>
  <si>
    <t>Срок исполнения</t>
  </si>
  <si>
    <t>1.</t>
  </si>
  <si>
    <t>всего</t>
  </si>
  <si>
    <t xml:space="preserve">Населенный пункт Воздвиженка     (1188,14)                 </t>
  </si>
  <si>
    <t>2011-2013гг.</t>
  </si>
  <si>
    <t>средства местного бюджета</t>
  </si>
  <si>
    <t>2011-2012 гг.</t>
  </si>
  <si>
    <t>управление градостроительства</t>
  </si>
  <si>
    <t xml:space="preserve">подготовка документации по планировке территории </t>
  </si>
  <si>
    <t xml:space="preserve"> Населенный пункт Борисовка     (463,96)                 </t>
  </si>
  <si>
    <t>2011г.</t>
  </si>
  <si>
    <t>2012г.</t>
  </si>
  <si>
    <t xml:space="preserve"> Населенный пункт Новоникольск     (464,87)     </t>
  </si>
  <si>
    <t xml:space="preserve">Населенный пункт Утесное     (77,32)                 </t>
  </si>
  <si>
    <t xml:space="preserve"> Населенный пункт Тимирязевский     (99,85)                 </t>
  </si>
  <si>
    <t xml:space="preserve"> Населенный пункт Глуховка       (228,03)           </t>
  </si>
  <si>
    <t>выполнение цифрового инженерно-топографического плана</t>
  </si>
  <si>
    <t xml:space="preserve">выполнение работ по текстовому описанию местоположения границ населенных пунктов Уссурийского городского округа </t>
  </si>
  <si>
    <t>а)</t>
  </si>
  <si>
    <t>2013г.</t>
  </si>
  <si>
    <t xml:space="preserve"> Населенный пункт Каймановка       </t>
  </si>
  <si>
    <t>Внесение изменений в Генеральный план</t>
  </si>
  <si>
    <t>3.</t>
  </si>
  <si>
    <t>средства краевого бюджета</t>
  </si>
  <si>
    <t>4.</t>
  </si>
  <si>
    <t>в том числе:</t>
  </si>
  <si>
    <t>Водоснабжение, водоотведение</t>
  </si>
  <si>
    <t>1)</t>
  </si>
  <si>
    <t>с.Утесное</t>
  </si>
  <si>
    <t>2)</t>
  </si>
  <si>
    <t>внебюджетные источники</t>
  </si>
  <si>
    <t>6.</t>
  </si>
  <si>
    <t>Расширение сети услуг торговли и бытового обслуживания</t>
  </si>
  <si>
    <t>6.1.</t>
  </si>
  <si>
    <t>- пос. Тимирязевский</t>
  </si>
  <si>
    <t>- село Воздвиженка</t>
  </si>
  <si>
    <t>- село Корсаковка</t>
  </si>
  <si>
    <t>7.</t>
  </si>
  <si>
    <t>8.</t>
  </si>
  <si>
    <t>В сфере образования, спорта и молодежной политики</t>
  </si>
  <si>
    <t>8.1.</t>
  </si>
  <si>
    <t xml:space="preserve">Создание условий для дошкольного образования </t>
  </si>
  <si>
    <t>управление образования и молодежной политики, образовательные учреждения</t>
  </si>
  <si>
    <t>8.2.</t>
  </si>
  <si>
    <t>8.3.</t>
  </si>
  <si>
    <t>Повышение квалификации сельских работников образования</t>
  </si>
  <si>
    <t>8.4.</t>
  </si>
  <si>
    <t>Поддержка молодых педагогов в муниципальных образовательных учреждениях на селе</t>
  </si>
  <si>
    <t xml:space="preserve">Развитие вариативных форм дошкольного образования </t>
  </si>
  <si>
    <t>9.</t>
  </si>
  <si>
    <t>В сфере культуры</t>
  </si>
  <si>
    <t xml:space="preserve"> Капитальный ремонт сельских домов культуры</t>
  </si>
  <si>
    <t>Научное обеспечение сельскохозяйственного производства</t>
  </si>
  <si>
    <t>(ед)</t>
  </si>
  <si>
    <t>11.</t>
  </si>
  <si>
    <t>Финансовая поддержка крестьянских, фермерских и личных подсобных хозяйств</t>
  </si>
  <si>
    <t>12.</t>
  </si>
  <si>
    <t>Социальная поддержка населения сельских территорий</t>
  </si>
  <si>
    <t xml:space="preserve">средства федерального бюджета </t>
  </si>
  <si>
    <t>12.1.</t>
  </si>
  <si>
    <t>тыс.кв.м.</t>
  </si>
  <si>
    <t>12.2.</t>
  </si>
  <si>
    <t xml:space="preserve">Разработка Порядка предоставления земельных участков под жилищное строительство на сельских территориях на безвозмездной основе </t>
  </si>
  <si>
    <t>13.</t>
  </si>
  <si>
    <t>Информационная поддержка населения сельских территорий.</t>
  </si>
  <si>
    <t>ед.</t>
  </si>
  <si>
    <t> всего</t>
  </si>
  <si>
    <t>Организация и проведение ежегодного конкурса "Лучшее личное подсобное хозяйство" Уссурийского городского округа</t>
  </si>
  <si>
    <t xml:space="preserve">Организация и проведения ежегодного  конкурса  профессионального мастерства на сельских территориях Уссурийского городского округа  </t>
  </si>
  <si>
    <t xml:space="preserve">Разработка  Порядка проведении и финансирования  конкурса профессионального мастерства на сельских территориях Уссурийского городского округа </t>
  </si>
  <si>
    <t>15.</t>
  </si>
  <si>
    <t>б)</t>
  </si>
  <si>
    <t>местный бюджет</t>
  </si>
  <si>
    <t>Ответственный исполнитель</t>
  </si>
  <si>
    <t>2012-2013гг.</t>
  </si>
  <si>
    <t>управление жизнеобеспечения</t>
  </si>
  <si>
    <t>5.</t>
  </si>
  <si>
    <t xml:space="preserve">с. Утесное </t>
  </si>
  <si>
    <t>строительство водопровода 4,2 км</t>
  </si>
  <si>
    <t>с. Баневурово</t>
  </si>
  <si>
    <t>7.3.</t>
  </si>
  <si>
    <t>село Борисовка</t>
  </si>
  <si>
    <t>управление образования и молодежной политики</t>
  </si>
  <si>
    <t>оборудование специализированного кабинета, ремонт теплицы в школе с. Пуциловка</t>
  </si>
  <si>
    <t>14.</t>
  </si>
  <si>
    <t>16.</t>
  </si>
  <si>
    <t>средства федерального бюджета</t>
  </si>
  <si>
    <t xml:space="preserve">Предоставление безвозмездно земельных участков под жилищное строительство жителям сельской местности </t>
  </si>
  <si>
    <t>Подготовка, издание и распространение ежеквартального информационного вестника сельских территорий</t>
  </si>
  <si>
    <t>без финансирования</t>
  </si>
  <si>
    <t>2011-2013 гг.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</si>
  <si>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</si>
  <si>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</si>
  <si>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</si>
  <si>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</si>
  <si>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</si>
  <si>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</si>
  <si>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</si>
  <si>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</si>
  <si>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</si>
  <si>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Организация выезного обслуживания в отдаленные и малочисленные населенные пункты по оказанию фотоуслуг</t>
  </si>
  <si>
    <t>17.</t>
  </si>
  <si>
    <t>17.1.</t>
  </si>
  <si>
    <t>18.</t>
  </si>
  <si>
    <t>18.1.</t>
  </si>
  <si>
    <t>19.</t>
  </si>
  <si>
    <t>Капитальный ремонт в образовательных учреждений в селах Уссурийского городского округа</t>
  </si>
  <si>
    <t>20.</t>
  </si>
  <si>
    <t>Развитие и расширение инженерных сетей</t>
  </si>
  <si>
    <t>Выполнение работ по созданию цифрового инженерно-топографического плана масштаба 1:2000 и подготовке документов по планировке территории</t>
  </si>
  <si>
    <t>Содействие развитию  в сельской местности сети предприятий, обеспечивающих спрос сельского населения на социально-значимые виды услуг (ремонт обуви, одежды, парикмахерские, фото-услуги)</t>
  </si>
  <si>
    <t xml:space="preserve">в том числе </t>
  </si>
  <si>
    <t>по мероприятиям не включенным в ДЦП, ВЦП (непрограммные мероприятия)</t>
  </si>
  <si>
    <t>по мероприятиям  включенным в ДЦП, ВЦП реализуемым только в сельских населенных пунктах</t>
  </si>
  <si>
    <t xml:space="preserve">выполнение работ по созданию цифрового инженерно-топографического плана масштаба 1:2000 методом стереотопографической съемки на территорию с .Новоникольск                                              г. Уссурийска </t>
  </si>
  <si>
    <t>реконструкция водопровода                                     (от ул. Колхозной до повысительной насосной станции на гарнизон Барановский) 2,77 км</t>
  </si>
  <si>
    <t>проектирование</t>
  </si>
  <si>
    <t>Приобретение и установка контейнеров для сбора твердых бытовых отходов в жилых домах с низкой степенью благоустройства Уссурийского городского округа</t>
  </si>
  <si>
    <t>Приобретение и установка урн на улицах г. Уссурийска и в сельских населенных пунктах Уссурийского городского округа</t>
  </si>
  <si>
    <t>краевой бюджет</t>
  </si>
  <si>
    <t>21.</t>
  </si>
  <si>
    <t xml:space="preserve"> </t>
  </si>
  <si>
    <t>2012-2015гг.</t>
  </si>
  <si>
    <t>2011-2015гг.</t>
  </si>
  <si>
    <t>Реализация мероприятий муниципальной  программы "Развитие муниципальных сетей водоснабжения и водоотведения  на 2012-2016 годы" в сельских населенных пунктах</t>
  </si>
  <si>
    <t>управление экономического развития</t>
  </si>
  <si>
    <t>2014г.</t>
  </si>
  <si>
    <t>2013-2015гг.</t>
  </si>
  <si>
    <t xml:space="preserve">управление культуры </t>
  </si>
  <si>
    <t xml:space="preserve">2014-2015гг. </t>
  </si>
  <si>
    <t xml:space="preserve">Реализация мероприятий муниципальной программы "Развитие культуры и искусства Уссурийского городского округа на 2014-2016 годы"  в сельских населенных пунктах </t>
  </si>
  <si>
    <t>2011-2013гг., по мере поступления заявок</t>
  </si>
  <si>
    <t>2013-2014гг.</t>
  </si>
  <si>
    <t>2011-2012гг.</t>
  </si>
  <si>
    <t xml:space="preserve">Реализация мероприятий муниципальной программы "Благоустройство территории Уссурийского городского округа на 2012-2016 годы" в сельских населенных пунктах </t>
  </si>
  <si>
    <t>2.4.</t>
  </si>
  <si>
    <t>2.5.</t>
  </si>
  <si>
    <t>10.</t>
  </si>
  <si>
    <t>11.1.</t>
  </si>
  <si>
    <t>11.2.</t>
  </si>
  <si>
    <t>11.4.</t>
  </si>
  <si>
    <t>11.5.</t>
  </si>
  <si>
    <t>11.6.</t>
  </si>
  <si>
    <t>16.1.</t>
  </si>
  <si>
    <t>18.2.</t>
  </si>
  <si>
    <t>18.3.</t>
  </si>
  <si>
    <t>20.1.</t>
  </si>
  <si>
    <t>20.2.</t>
  </si>
  <si>
    <t>20.3.</t>
  </si>
  <si>
    <t>20.4.</t>
  </si>
  <si>
    <t>20.5.</t>
  </si>
  <si>
    <t>20.6.</t>
  </si>
  <si>
    <t xml:space="preserve">Проведение обучающих семинаров,  научно-производственных конференций по внедрению новых технологий, иновационных разработок в области сельского хозяйства </t>
  </si>
  <si>
    <t>Установка урн в сельских населённых пунктах Уссурийского городского округа</t>
  </si>
  <si>
    <t>Уборка несакционированных свалок на территории Уссурийского городского округа</t>
  </si>
  <si>
    <t xml:space="preserve"> Проведение работ по очистке и обеззараживанию шахтных колодцев, расположенных на территории Уссурийского городского округа</t>
  </si>
  <si>
    <t>выполнение работ по созданию цифрового инженерно-топографического плана масштаба 1:2000 методом стереотопографической съемки на территорию с.Утесное Уссурийского городского округа</t>
  </si>
  <si>
    <t>Софинансирование федеральной целевой программы "Социальное развитие села до 2012 года" и краевой догосрочной целевой  программы "Социальное развитие села в Приморском крае                             на 2011-2013 годы", тыс.кв.м</t>
  </si>
  <si>
    <t>Всего по Программе</t>
  </si>
  <si>
    <t xml:space="preserve">7.1. </t>
  </si>
  <si>
    <t>7.2.</t>
  </si>
  <si>
    <t>11.3.</t>
  </si>
  <si>
    <t>2.</t>
  </si>
  <si>
    <t>2013 -2014гг.</t>
  </si>
  <si>
    <t xml:space="preserve">строительство водопровода                        Д-110 мм 2,9 км </t>
  </si>
  <si>
    <t>подпрограммы "Устойчивое развитие сельских территорий Уссурийского городского округа на 2011-2015 годы"</t>
  </si>
  <si>
    <t>Приложение № 1 Подпрограммы                                                                     к решению Думы Уссурийского городского округа                                                                               от 04 октября 2011г. № 448-НПА</t>
  </si>
  <si>
    <t>выполнение работ по созданию цифрового инженерно-топографического плана масштаба 1:2000 в селе Воздвиженка (ФГУП "ПриморАГП"), всего</t>
  </si>
  <si>
    <t>Реализация мероприятий муниципальной программы "Развитие градостроительной деятельности на территории Уссурийского городского округа на 2012-2015 годы" в сельских населенных пунктах</t>
  </si>
  <si>
    <t>выполнение работ по созданию цифрового инженерно-топографического плана масштаба 1:2000 в селе Воздвиженка (ФГУП "ПриморАГП")</t>
  </si>
  <si>
    <t>Реализация мероприятий долгосрочной муниципальной целевой программы "Уссурийские дороги на 2012-2015 годы" в сельских населенных пунктах</t>
  </si>
  <si>
    <t>Реализация  муниципальной  программы "Охрана окружающей среды Уссурийского городского округа на 2011-2015 годы" в сельских населенных пунктах</t>
  </si>
  <si>
    <t>Открытие отделов социальной направленности "Ветеран" в сельской местности, в том числе (ед):</t>
  </si>
  <si>
    <t xml:space="preserve">Реализация ведомственной целевой программы "Обеспечение первичных мер пожарной безопасности сельских населенных пунктов Уссурийского городского округа на период                                    2011-2013 годы"  </t>
  </si>
  <si>
    <t>Реализация мероприятий долгосрочной целевой программы "Развитие дошкольного общего и дополнительного образования  Уссурийского городского округа на 2010-2012 годы" по сельским населенным пунктам</t>
  </si>
  <si>
    <t>Разработка   Порядка проведения и финансирования конкурса "Лучшее личное подсобное хозяйство" Уссурийского городского округа</t>
  </si>
  <si>
    <t>Организация выездного обслуживания  по ремонту одежды и обуви, всего</t>
  </si>
  <si>
    <t xml:space="preserve">в том числе: </t>
  </si>
  <si>
    <t>Управление по работе с территориями</t>
  </si>
  <si>
    <t>выполнение работ по созданию цифрового инженерно-топографического плана масштаба</t>
  </si>
  <si>
    <t xml:space="preserve"> 1:2000 методом стереотопографической съемки на территорию с. Борисовка                                                             г. Уссурийска  (41А/10 "ПриморАГП")</t>
  </si>
  <si>
    <t>выполнение работ по созданию цифрового инженерно-топографического плана масштаба1:2000 методом стереотопографической съемки на территорию п. Тимирязевский Уссурийского городского округа</t>
  </si>
  <si>
    <t>деятельности органов местного самоуправления</t>
  </si>
  <si>
    <t xml:space="preserve">Приобретение и установка точек доступа (информационных киосков) к информации о </t>
  </si>
  <si>
    <t xml:space="preserve">Оказание поддержки крестьянским, фермерским и личным подсобным хозяйствам в виде муниципальных гарантий, согласно долгосрочной целевой программе "Содействие развитию малого и среднего </t>
  </si>
  <si>
    <t xml:space="preserve">учреждениях;  </t>
  </si>
  <si>
    <t xml:space="preserve">Обеспечение антитеррористической защищенности учреждений образования:                                               а) подключение видеонаблюдения в сельских образовательных                                                     </t>
  </si>
  <si>
    <t xml:space="preserve">Оказание информационного  содействия и практической помощи по формированию документов сельхозпроизводителям,                включая личные подсобные хозяйства для участия в мероприятиях краевой целевой  программы "Развитие сельскохозяйственного производства в Приморском крае на 2008-2012 годы", долгосрочной целевой программы "Содействие развитию малого и среднего предпринимательства на территории Уссурийского городского округа на 2011-2013 годы"  </t>
  </si>
  <si>
    <t xml:space="preserve">Реализация мероприятий муниципальной программы "Устойчивое развитие сельских территорий и расширение рынка </t>
  </si>
  <si>
    <t>2012-2015гг.,                по мере поступления заявок</t>
  </si>
  <si>
    <t>б) проведение капитального ремонтам  ограждения территории школ с. Борисовка,            с. Раковка,  с. Корсаковка,   с. Красный Яр,  с. Новоникольск, п.Тимирязевский</t>
  </si>
  <si>
    <t>Профессиональное обучение школьников</t>
  </si>
  <si>
    <t>сельскохозяйственной продукции вУссурийском городском округе на 2013-2014 годы"</t>
  </si>
  <si>
    <t xml:space="preserve">подготовка документации по планировке территории разработка документации по планировке территории:                                                        с. Глуховка, ул. Зеленая   </t>
  </si>
  <si>
    <t>предпринимательства на территории Уссурийского городского округа на 2011-2013 годы"</t>
  </si>
  <si>
    <t>управление экономического развития, Управление по работе с территориями</t>
  </si>
  <si>
    <t>21.1</t>
  </si>
  <si>
    <t>21.2.</t>
  </si>
  <si>
    <t>22.</t>
  </si>
  <si>
    <t>Разработка и реализация мероприятий муниципальной программы "Развитие системы образования  Уссурийского городского округа на 2013-2015 годы" в сельских населенных пунктах</t>
  </si>
  <si>
    <t>Приложение № 3                                                                                  к решению Думы Уссурийского городского                                                                       округа                                                       от 29.03.2016  № 382-НПА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</si>
</sst>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/>
    <xf numFmtId="49" fontId="3" fillId="0" borderId="0" xfId="0" applyNumberFormat="1" applyFont="1" applyAlignment="1"/>
    <xf numFmtId="0" fontId="6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6" fillId="0" borderId="1" xfId="0" applyFont="1" applyBorder="1"/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2" fontId="6" fillId="2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/>
    <xf numFmtId="49" fontId="6" fillId="0" borderId="1" xfId="0" applyNumberFormat="1" applyFont="1" applyBorder="1" applyAlignment="1"/>
    <xf numFmtId="0" fontId="10" fillId="0" borderId="0" xfId="0" applyFont="1"/>
    <xf numFmtId="49" fontId="7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right" vertical="top"/>
    </xf>
    <xf numFmtId="2" fontId="6" fillId="2" borderId="1" xfId="0" applyNumberFormat="1" applyFont="1" applyFill="1" applyBorder="1" applyAlignment="1">
      <alignment horizontal="right" vertical="top" wrapText="1"/>
    </xf>
    <xf numFmtId="2" fontId="7" fillId="2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justify" wrapText="1"/>
    </xf>
    <xf numFmtId="2" fontId="6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/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11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8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9"/>
  <sheetViews>
    <sheetView tabSelected="1" zoomScaleSheetLayoutView="75" zoomScalePageLayoutView="80" workbookViewId="0">
      <selection activeCell="B9" sqref="B9:B10"/>
    </sheetView>
  </sheetViews>
  <sheetFormatPr defaultRowHeight="15"/>
  <cols>
    <col min="1" max="1" width="7.28515625" style="5" customWidth="1"/>
    <col min="2" max="2" width="34.5703125" customWidth="1"/>
    <col min="3" max="3" width="13" customWidth="1"/>
    <col min="4" max="4" width="13.7109375" customWidth="1"/>
    <col min="5" max="5" width="10.85546875" style="6" customWidth="1"/>
    <col min="6" max="6" width="14.140625" style="6" customWidth="1"/>
    <col min="7" max="7" width="12.85546875" style="6" customWidth="1"/>
    <col min="8" max="8" width="14" customWidth="1"/>
    <col min="9" max="9" width="12.140625" customWidth="1"/>
    <col min="10" max="10" width="12.85546875" customWidth="1"/>
    <col min="11" max="11" width="20.42578125" customWidth="1"/>
  </cols>
  <sheetData>
    <row r="1" spans="1:11" ht="67.5" customHeight="1">
      <c r="I1" s="68" t="s">
        <v>206</v>
      </c>
      <c r="J1" s="68"/>
      <c r="K1" s="68"/>
    </row>
    <row r="2" spans="1:11" ht="16.5" customHeight="1">
      <c r="A2" s="3"/>
    </row>
    <row r="3" spans="1:11" ht="0.75" hidden="1" customHeight="1">
      <c r="A3" s="3"/>
    </row>
    <row r="4" spans="1:11" ht="64.5" customHeight="1">
      <c r="A4" s="3"/>
      <c r="I4" s="70" t="s">
        <v>172</v>
      </c>
      <c r="J4" s="70"/>
      <c r="K4" s="70"/>
    </row>
    <row r="5" spans="1:11" ht="30.75" customHeight="1">
      <c r="A5" s="7"/>
      <c r="I5" s="69"/>
      <c r="J5" s="69"/>
      <c r="K5" s="69"/>
    </row>
    <row r="6" spans="1:11" ht="15.7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23.25" customHeight="1">
      <c r="A7" s="75" t="s">
        <v>171</v>
      </c>
      <c r="B7" s="75"/>
      <c r="C7" s="75"/>
      <c r="D7" s="75"/>
      <c r="E7" s="75"/>
      <c r="F7" s="75"/>
      <c r="G7" s="75"/>
      <c r="H7" s="75"/>
      <c r="I7" s="75"/>
      <c r="J7" s="75"/>
    </row>
    <row r="8" spans="1:11">
      <c r="A8" s="4"/>
    </row>
    <row r="9" spans="1:11" ht="60" customHeight="1">
      <c r="A9" s="71" t="s">
        <v>1</v>
      </c>
      <c r="B9" s="74" t="s">
        <v>2</v>
      </c>
      <c r="C9" s="72" t="s">
        <v>3</v>
      </c>
      <c r="D9" s="74" t="s">
        <v>4</v>
      </c>
      <c r="E9" s="74" t="s">
        <v>5</v>
      </c>
      <c r="F9" s="74"/>
      <c r="G9" s="74"/>
      <c r="H9" s="74"/>
      <c r="I9" s="74"/>
      <c r="J9" s="57" t="s">
        <v>6</v>
      </c>
      <c r="K9" s="8" t="s">
        <v>79</v>
      </c>
    </row>
    <row r="10" spans="1:11" ht="15.75">
      <c r="A10" s="71"/>
      <c r="B10" s="74"/>
      <c r="C10" s="72"/>
      <c r="D10" s="74"/>
      <c r="E10" s="57">
        <v>2011</v>
      </c>
      <c r="F10" s="57">
        <v>2012</v>
      </c>
      <c r="G10" s="57">
        <v>2013</v>
      </c>
      <c r="H10" s="57">
        <v>2014</v>
      </c>
      <c r="I10" s="57">
        <v>2015</v>
      </c>
      <c r="J10" s="57"/>
      <c r="K10" s="8"/>
    </row>
    <row r="11" spans="1:11" ht="15.75">
      <c r="A11" s="55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57">
        <v>8</v>
      </c>
      <c r="I11" s="57">
        <v>9</v>
      </c>
      <c r="J11" s="57">
        <v>10</v>
      </c>
      <c r="K11" s="57">
        <v>11</v>
      </c>
    </row>
    <row r="12" spans="1:11" ht="76.5" customHeight="1">
      <c r="A12" s="55" t="s">
        <v>7</v>
      </c>
      <c r="B12" s="56" t="s">
        <v>115</v>
      </c>
      <c r="C12" s="57" t="s">
        <v>8</v>
      </c>
      <c r="D12" s="41">
        <v>5624.71</v>
      </c>
      <c r="E12" s="41">
        <v>5624.71</v>
      </c>
      <c r="F12" s="41"/>
      <c r="G12" s="41"/>
      <c r="H12" s="41"/>
      <c r="I12" s="41"/>
      <c r="J12" s="57" t="s">
        <v>16</v>
      </c>
      <c r="K12" s="56" t="s">
        <v>13</v>
      </c>
    </row>
    <row r="13" spans="1:11" ht="15" customHeight="1">
      <c r="A13" s="55"/>
      <c r="B13" s="56" t="s">
        <v>31</v>
      </c>
      <c r="C13" s="57"/>
      <c r="D13" s="41"/>
      <c r="E13" s="41"/>
      <c r="F13" s="41"/>
      <c r="G13" s="41"/>
      <c r="H13" s="41"/>
      <c r="I13" s="41"/>
      <c r="J13" s="57"/>
      <c r="K13" s="56"/>
    </row>
    <row r="14" spans="1:11" ht="15.75">
      <c r="A14" s="55"/>
      <c r="B14" s="56" t="s">
        <v>11</v>
      </c>
      <c r="C14" s="57"/>
      <c r="D14" s="41">
        <v>5624.71</v>
      </c>
      <c r="E14" s="41">
        <v>5624.71</v>
      </c>
      <c r="F14" s="41"/>
      <c r="G14" s="41"/>
      <c r="H14" s="41"/>
      <c r="I14" s="41"/>
      <c r="J14" s="57"/>
      <c r="K14" s="56"/>
    </row>
    <row r="15" spans="1:11" ht="12" customHeight="1">
      <c r="A15" s="55"/>
      <c r="B15" s="56" t="s">
        <v>31</v>
      </c>
      <c r="C15" s="57"/>
      <c r="D15" s="41"/>
      <c r="E15" s="41"/>
      <c r="F15" s="41"/>
      <c r="G15" s="41"/>
      <c r="H15" s="41"/>
      <c r="I15" s="41"/>
      <c r="J15" s="57"/>
      <c r="K15" s="56"/>
    </row>
    <row r="16" spans="1:11" ht="29.25" customHeight="1">
      <c r="A16" s="55" t="s">
        <v>97</v>
      </c>
      <c r="B16" s="56" t="s">
        <v>9</v>
      </c>
      <c r="C16" s="57"/>
      <c r="D16" s="41">
        <v>360</v>
      </c>
      <c r="E16" s="41">
        <v>360</v>
      </c>
      <c r="F16" s="41"/>
      <c r="G16" s="41"/>
      <c r="H16" s="41"/>
      <c r="I16" s="41"/>
      <c r="J16" s="57" t="s">
        <v>16</v>
      </c>
      <c r="K16" s="56" t="s">
        <v>13</v>
      </c>
    </row>
    <row r="17" spans="1:11" ht="77.25" customHeight="1">
      <c r="A17" s="55" t="s">
        <v>24</v>
      </c>
      <c r="B17" s="56" t="s">
        <v>173</v>
      </c>
      <c r="C17" s="57"/>
      <c r="D17" s="41">
        <v>360</v>
      </c>
      <c r="E17" s="41">
        <v>360</v>
      </c>
      <c r="F17" s="41"/>
      <c r="G17" s="41"/>
      <c r="H17" s="41"/>
      <c r="I17" s="41"/>
      <c r="J17" s="57" t="s">
        <v>16</v>
      </c>
      <c r="K17" s="56" t="s">
        <v>13</v>
      </c>
    </row>
    <row r="18" spans="1:11" ht="19.5" customHeight="1">
      <c r="A18" s="55"/>
      <c r="B18" s="29" t="s">
        <v>31</v>
      </c>
      <c r="C18" s="57"/>
      <c r="D18" s="41"/>
      <c r="E18" s="41"/>
      <c r="F18" s="41"/>
      <c r="G18" s="41"/>
      <c r="H18" s="41"/>
      <c r="I18" s="41"/>
      <c r="J18" s="57"/>
      <c r="K18" s="56"/>
    </row>
    <row r="19" spans="1:11" ht="15.75">
      <c r="A19" s="55"/>
      <c r="B19" s="14" t="s">
        <v>11</v>
      </c>
      <c r="C19" s="57"/>
      <c r="D19" s="41">
        <v>360</v>
      </c>
      <c r="E19" s="41">
        <v>360</v>
      </c>
      <c r="F19" s="41"/>
      <c r="G19" s="41"/>
      <c r="H19" s="41"/>
      <c r="I19" s="41"/>
      <c r="J19" s="57"/>
      <c r="K19" s="56"/>
    </row>
    <row r="20" spans="1:11" ht="29.25" customHeight="1">
      <c r="A20" s="55" t="s">
        <v>98</v>
      </c>
      <c r="B20" s="56" t="s">
        <v>15</v>
      </c>
      <c r="C20" s="57"/>
      <c r="D20" s="41">
        <v>385</v>
      </c>
      <c r="E20" s="41">
        <v>385</v>
      </c>
      <c r="F20" s="41"/>
      <c r="G20" s="41"/>
      <c r="H20" s="41"/>
      <c r="I20" s="41"/>
      <c r="J20" s="57" t="s">
        <v>16</v>
      </c>
      <c r="K20" s="56" t="s">
        <v>13</v>
      </c>
    </row>
    <row r="21" spans="1:11" ht="15.75">
      <c r="A21" s="55"/>
      <c r="B21" s="56" t="s">
        <v>31</v>
      </c>
      <c r="C21" s="57"/>
      <c r="D21" s="41"/>
      <c r="E21" s="41"/>
      <c r="F21" s="41"/>
      <c r="G21" s="41"/>
      <c r="H21" s="41"/>
      <c r="I21" s="41"/>
      <c r="J21" s="57"/>
      <c r="K21" s="56"/>
    </row>
    <row r="22" spans="1:11" ht="15.75">
      <c r="A22" s="55"/>
      <c r="B22" s="14" t="s">
        <v>11</v>
      </c>
      <c r="C22" s="57"/>
      <c r="D22" s="41">
        <v>385</v>
      </c>
      <c r="E22" s="41">
        <v>385</v>
      </c>
      <c r="F22" s="41"/>
      <c r="G22" s="41"/>
      <c r="H22" s="41"/>
      <c r="I22" s="41"/>
      <c r="J22" s="57"/>
      <c r="K22" s="56"/>
    </row>
    <row r="23" spans="1:11" ht="46.5" customHeight="1">
      <c r="A23" s="55" t="s">
        <v>24</v>
      </c>
      <c r="B23" s="14" t="s">
        <v>185</v>
      </c>
      <c r="C23" s="57"/>
      <c r="D23" s="41"/>
      <c r="E23" s="41"/>
      <c r="F23" s="41"/>
      <c r="G23" s="41"/>
      <c r="H23" s="41"/>
      <c r="I23" s="41"/>
      <c r="J23" s="57"/>
      <c r="K23" s="56"/>
    </row>
    <row r="24" spans="1:11" ht="78" customHeight="1">
      <c r="A24" s="62"/>
      <c r="B24" s="29" t="s">
        <v>186</v>
      </c>
      <c r="C24" s="57"/>
      <c r="D24" s="41">
        <v>385</v>
      </c>
      <c r="E24" s="41">
        <v>385</v>
      </c>
      <c r="F24" s="41"/>
      <c r="G24" s="41"/>
      <c r="H24" s="41"/>
      <c r="I24" s="41"/>
      <c r="J24" s="57" t="s">
        <v>16</v>
      </c>
      <c r="K24" s="56" t="s">
        <v>13</v>
      </c>
    </row>
    <row r="25" spans="1:11" ht="15.75">
      <c r="A25" s="55"/>
      <c r="B25" s="56" t="s">
        <v>31</v>
      </c>
      <c r="C25" s="57"/>
      <c r="D25" s="41"/>
      <c r="E25" s="41"/>
      <c r="F25" s="41"/>
      <c r="G25" s="41"/>
      <c r="H25" s="41"/>
      <c r="I25" s="41"/>
      <c r="J25" s="57"/>
      <c r="K25" s="56"/>
    </row>
    <row r="26" spans="1:11" ht="15.75">
      <c r="A26" s="55"/>
      <c r="B26" s="14" t="s">
        <v>11</v>
      </c>
      <c r="C26" s="57"/>
      <c r="D26" s="41">
        <v>385</v>
      </c>
      <c r="E26" s="41">
        <v>385</v>
      </c>
      <c r="F26" s="41"/>
      <c r="G26" s="41"/>
      <c r="H26" s="41"/>
      <c r="I26" s="41"/>
      <c r="J26" s="57"/>
      <c r="K26" s="56"/>
    </row>
    <row r="27" spans="1:11" ht="30" customHeight="1">
      <c r="A27" s="55" t="s">
        <v>99</v>
      </c>
      <c r="B27" s="56" t="s">
        <v>18</v>
      </c>
      <c r="C27" s="57"/>
      <c r="D27" s="41">
        <v>650</v>
      </c>
      <c r="E27" s="41">
        <v>650</v>
      </c>
      <c r="F27" s="41"/>
      <c r="G27" s="41"/>
      <c r="H27" s="41"/>
      <c r="I27" s="41"/>
      <c r="J27" s="57" t="s">
        <v>16</v>
      </c>
      <c r="K27" s="56" t="s">
        <v>13</v>
      </c>
    </row>
    <row r="28" spans="1:11" ht="111.75" customHeight="1">
      <c r="A28" s="55" t="s">
        <v>24</v>
      </c>
      <c r="B28" s="56" t="s">
        <v>120</v>
      </c>
      <c r="C28" s="57"/>
      <c r="D28" s="41">
        <v>650</v>
      </c>
      <c r="E28" s="41">
        <v>650</v>
      </c>
      <c r="F28" s="41"/>
      <c r="G28" s="41"/>
      <c r="H28" s="41"/>
      <c r="I28" s="41"/>
      <c r="J28" s="57" t="s">
        <v>16</v>
      </c>
      <c r="K28" s="56" t="s">
        <v>13</v>
      </c>
    </row>
    <row r="29" spans="1:11" ht="15.75">
      <c r="A29" s="55"/>
      <c r="B29" s="56" t="s">
        <v>31</v>
      </c>
      <c r="C29" s="57"/>
      <c r="D29" s="41"/>
      <c r="E29" s="41"/>
      <c r="F29" s="41"/>
      <c r="G29" s="41"/>
      <c r="H29" s="41"/>
      <c r="I29" s="41"/>
      <c r="J29" s="57"/>
      <c r="K29" s="56"/>
    </row>
    <row r="30" spans="1:11" ht="15.75">
      <c r="A30" s="55"/>
      <c r="B30" s="14" t="s">
        <v>11</v>
      </c>
      <c r="C30" s="57"/>
      <c r="D30" s="41">
        <v>650</v>
      </c>
      <c r="E30" s="41">
        <v>650</v>
      </c>
      <c r="F30" s="41"/>
      <c r="G30" s="41"/>
      <c r="H30" s="41"/>
      <c r="I30" s="41"/>
      <c r="J30" s="57"/>
      <c r="K30" s="56"/>
    </row>
    <row r="31" spans="1:11" ht="29.25" customHeight="1">
      <c r="A31" s="55" t="s">
        <v>100</v>
      </c>
      <c r="B31" s="56" t="s">
        <v>19</v>
      </c>
      <c r="C31" s="57"/>
      <c r="D31" s="41">
        <v>140</v>
      </c>
      <c r="E31" s="41">
        <v>140</v>
      </c>
      <c r="F31" s="41"/>
      <c r="G31" s="41"/>
      <c r="H31" s="41"/>
      <c r="I31" s="41"/>
      <c r="J31" s="57" t="s">
        <v>16</v>
      </c>
      <c r="K31" s="56" t="s">
        <v>13</v>
      </c>
    </row>
    <row r="32" spans="1:11" ht="111.75" customHeight="1">
      <c r="A32" s="55" t="s">
        <v>24</v>
      </c>
      <c r="B32" s="56" t="s">
        <v>162</v>
      </c>
      <c r="C32" s="51"/>
      <c r="D32" s="41">
        <v>140</v>
      </c>
      <c r="E32" s="41">
        <v>140</v>
      </c>
      <c r="F32" s="41"/>
      <c r="G32" s="41"/>
      <c r="H32" s="41"/>
      <c r="I32" s="41"/>
      <c r="J32" s="57" t="s">
        <v>16</v>
      </c>
      <c r="K32" s="56" t="s">
        <v>13</v>
      </c>
    </row>
    <row r="33" spans="1:11" ht="17.25" customHeight="1">
      <c r="A33" s="55"/>
      <c r="B33" s="56" t="s">
        <v>31</v>
      </c>
      <c r="C33" s="51"/>
      <c r="D33" s="41"/>
      <c r="E33" s="41"/>
      <c r="F33" s="41"/>
      <c r="G33" s="41"/>
      <c r="H33" s="41"/>
      <c r="I33" s="41"/>
      <c r="J33" s="57"/>
      <c r="K33" s="56"/>
    </row>
    <row r="34" spans="1:11" ht="15.75">
      <c r="A34" s="55"/>
      <c r="B34" s="14" t="s">
        <v>11</v>
      </c>
      <c r="C34" s="51"/>
      <c r="D34" s="41">
        <v>140</v>
      </c>
      <c r="E34" s="41">
        <v>140</v>
      </c>
      <c r="F34" s="41"/>
      <c r="G34" s="41"/>
      <c r="H34" s="41"/>
      <c r="I34" s="41"/>
      <c r="J34" s="57"/>
      <c r="K34" s="56"/>
    </row>
    <row r="35" spans="1:11" ht="31.5">
      <c r="A35" s="55" t="s">
        <v>101</v>
      </c>
      <c r="B35" s="56" t="s">
        <v>20</v>
      </c>
      <c r="C35" s="57"/>
      <c r="D35" s="41">
        <v>181.09</v>
      </c>
      <c r="E35" s="41">
        <v>181.09</v>
      </c>
      <c r="F35" s="41"/>
      <c r="G35" s="41"/>
      <c r="H35" s="41"/>
      <c r="I35" s="41"/>
      <c r="J35" s="57" t="s">
        <v>16</v>
      </c>
      <c r="K35" s="56" t="s">
        <v>13</v>
      </c>
    </row>
    <row r="36" spans="1:11" ht="111.75" customHeight="1">
      <c r="A36" s="55" t="s">
        <v>24</v>
      </c>
      <c r="B36" s="56" t="s">
        <v>187</v>
      </c>
      <c r="C36" s="57"/>
      <c r="D36" s="41">
        <v>181.09</v>
      </c>
      <c r="E36" s="41">
        <v>181.09</v>
      </c>
      <c r="F36" s="41"/>
      <c r="G36" s="41"/>
      <c r="H36" s="41"/>
      <c r="I36" s="41"/>
      <c r="J36" s="57" t="s">
        <v>16</v>
      </c>
      <c r="K36" s="56" t="s">
        <v>13</v>
      </c>
    </row>
    <row r="37" spans="1:11" ht="15" customHeight="1">
      <c r="A37" s="55"/>
      <c r="B37" s="56" t="s">
        <v>31</v>
      </c>
      <c r="C37" s="57"/>
      <c r="D37" s="41"/>
      <c r="E37" s="41"/>
      <c r="F37" s="41"/>
      <c r="G37" s="41"/>
      <c r="H37" s="41"/>
      <c r="I37" s="41"/>
      <c r="J37" s="57"/>
      <c r="K37" s="56"/>
    </row>
    <row r="38" spans="1:11" ht="15.75">
      <c r="A38" s="55"/>
      <c r="B38" s="14" t="s">
        <v>11</v>
      </c>
      <c r="C38" s="57"/>
      <c r="D38" s="41">
        <v>181.09</v>
      </c>
      <c r="E38" s="41">
        <v>181.09</v>
      </c>
      <c r="F38" s="41"/>
      <c r="G38" s="41"/>
      <c r="H38" s="41"/>
      <c r="I38" s="41"/>
      <c r="J38" s="57"/>
      <c r="K38" s="56"/>
    </row>
    <row r="39" spans="1:11" ht="31.5">
      <c r="A39" s="55" t="s">
        <v>102</v>
      </c>
      <c r="B39" s="56" t="s">
        <v>21</v>
      </c>
      <c r="C39" s="51"/>
      <c r="D39" s="41">
        <f>D40+D43</f>
        <v>1475.22</v>
      </c>
      <c r="E39" s="41">
        <f>E40+E43</f>
        <v>1475.22</v>
      </c>
      <c r="F39" s="41"/>
      <c r="G39" s="41"/>
      <c r="H39" s="41"/>
      <c r="I39" s="41"/>
      <c r="J39" s="57" t="s">
        <v>16</v>
      </c>
      <c r="K39" s="56" t="s">
        <v>13</v>
      </c>
    </row>
    <row r="40" spans="1:11" ht="76.5" customHeight="1">
      <c r="A40" s="55" t="s">
        <v>24</v>
      </c>
      <c r="B40" s="56" t="s">
        <v>199</v>
      </c>
      <c r="C40" s="57"/>
      <c r="D40" s="41">
        <v>180.22</v>
      </c>
      <c r="E40" s="41">
        <v>180.22</v>
      </c>
      <c r="F40" s="41"/>
      <c r="G40" s="41"/>
      <c r="H40" s="41"/>
      <c r="I40" s="41"/>
      <c r="J40" s="57" t="s">
        <v>16</v>
      </c>
      <c r="K40" s="56" t="s">
        <v>13</v>
      </c>
    </row>
    <row r="41" spans="1:11" ht="15.75" customHeight="1">
      <c r="A41" s="55"/>
      <c r="B41" s="56" t="s">
        <v>31</v>
      </c>
      <c r="C41" s="57"/>
      <c r="D41" s="41"/>
      <c r="E41" s="41"/>
      <c r="F41" s="41"/>
      <c r="G41" s="41"/>
      <c r="H41" s="41"/>
      <c r="I41" s="41"/>
      <c r="J41" s="57"/>
      <c r="K41" s="56"/>
    </row>
    <row r="42" spans="1:11" ht="15.75">
      <c r="A42" s="55"/>
      <c r="B42" s="14" t="s">
        <v>11</v>
      </c>
      <c r="C42" s="57"/>
      <c r="D42" s="41">
        <v>180.22</v>
      </c>
      <c r="E42" s="41">
        <v>180.22</v>
      </c>
      <c r="F42" s="41"/>
      <c r="G42" s="41"/>
      <c r="H42" s="41"/>
      <c r="I42" s="41"/>
      <c r="J42" s="57"/>
      <c r="K42" s="56"/>
    </row>
    <row r="43" spans="1:11" ht="63">
      <c r="A43" s="55" t="s">
        <v>77</v>
      </c>
      <c r="B43" s="56" t="s">
        <v>23</v>
      </c>
      <c r="C43" s="51"/>
      <c r="D43" s="41">
        <v>1295</v>
      </c>
      <c r="E43" s="41">
        <v>1295</v>
      </c>
      <c r="F43" s="41"/>
      <c r="G43" s="41"/>
      <c r="H43" s="41"/>
      <c r="I43" s="41"/>
      <c r="J43" s="57" t="s">
        <v>16</v>
      </c>
      <c r="K43" s="56" t="s">
        <v>13</v>
      </c>
    </row>
    <row r="44" spans="1:11" ht="15.75">
      <c r="A44" s="55"/>
      <c r="B44" s="56" t="s">
        <v>31</v>
      </c>
      <c r="C44" s="51"/>
      <c r="D44" s="41"/>
      <c r="E44" s="41"/>
      <c r="F44" s="41"/>
      <c r="G44" s="41"/>
      <c r="H44" s="41"/>
      <c r="I44" s="41"/>
      <c r="J44" s="57"/>
      <c r="K44" s="56"/>
    </row>
    <row r="45" spans="1:11" ht="15.75">
      <c r="A45" s="55"/>
      <c r="B45" s="14" t="s">
        <v>11</v>
      </c>
      <c r="C45" s="51"/>
      <c r="D45" s="41">
        <v>1295</v>
      </c>
      <c r="E45" s="41">
        <v>1295</v>
      </c>
      <c r="F45" s="41"/>
      <c r="G45" s="41"/>
      <c r="H45" s="41"/>
      <c r="I45" s="41"/>
      <c r="J45" s="57"/>
      <c r="K45" s="56"/>
    </row>
    <row r="46" spans="1:11" s="33" customFormat="1" ht="110.25" customHeight="1">
      <c r="A46" s="11" t="s">
        <v>168</v>
      </c>
      <c r="B46" s="10" t="s">
        <v>174</v>
      </c>
      <c r="C46" s="9"/>
      <c r="D46" s="37">
        <f>D50+D57+D61+C51+D65+D69</f>
        <v>17672.669999999998</v>
      </c>
      <c r="E46" s="37"/>
      <c r="F46" s="37">
        <f>F50+F57+F61+E51+F65+F69</f>
        <v>10476.83</v>
      </c>
      <c r="G46" s="37">
        <f>G50+G57+G61+G65+G69</f>
        <v>7195.84</v>
      </c>
      <c r="H46" s="37"/>
      <c r="I46" s="37"/>
      <c r="J46" s="9" t="s">
        <v>128</v>
      </c>
      <c r="K46" s="10" t="s">
        <v>13</v>
      </c>
    </row>
    <row r="47" spans="1:11" ht="18" customHeight="1">
      <c r="A47" s="11"/>
      <c r="B47" s="29" t="s">
        <v>31</v>
      </c>
      <c r="C47" s="9"/>
      <c r="D47" s="37"/>
      <c r="E47" s="40"/>
      <c r="F47" s="40"/>
      <c r="G47" s="40"/>
      <c r="H47" s="40"/>
      <c r="I47" s="40"/>
      <c r="J47" s="9"/>
      <c r="K47" s="10"/>
    </row>
    <row r="48" spans="1:11" ht="15.75">
      <c r="A48" s="11"/>
      <c r="B48" s="14" t="s">
        <v>11</v>
      </c>
      <c r="C48" s="9"/>
      <c r="D48" s="37">
        <f>D46</f>
        <v>17672.669999999998</v>
      </c>
      <c r="E48" s="37"/>
      <c r="F48" s="37">
        <f>F46</f>
        <v>10476.83</v>
      </c>
      <c r="G48" s="37">
        <f>G46</f>
        <v>7195.84</v>
      </c>
      <c r="H48" s="37"/>
      <c r="I48" s="37"/>
      <c r="J48" s="9"/>
      <c r="K48" s="10"/>
    </row>
    <row r="49" spans="1:11" ht="15.75">
      <c r="A49" s="11"/>
      <c r="B49" s="56" t="s">
        <v>31</v>
      </c>
      <c r="C49" s="9"/>
      <c r="D49" s="37"/>
      <c r="E49" s="40"/>
      <c r="F49" s="40"/>
      <c r="G49" s="40"/>
      <c r="H49" s="40"/>
      <c r="I49" s="40"/>
      <c r="J49" s="9"/>
      <c r="K49" s="10"/>
    </row>
    <row r="50" spans="1:11" s="33" customFormat="1" ht="29.25" customHeight="1">
      <c r="A50" s="11" t="s">
        <v>103</v>
      </c>
      <c r="B50" s="10" t="s">
        <v>9</v>
      </c>
      <c r="C50" s="9"/>
      <c r="D50" s="38">
        <f t="shared" ref="D50:D62" si="0">SUM(F50+G50+H50+I50)</f>
        <v>9057.98</v>
      </c>
      <c r="E50" s="38"/>
      <c r="F50" s="38">
        <f>F51+F54</f>
        <v>8517.5499999999993</v>
      </c>
      <c r="G50" s="38">
        <f>G51+G54</f>
        <v>540.42999999999995</v>
      </c>
      <c r="H50" s="38"/>
      <c r="I50" s="38"/>
      <c r="J50" s="9" t="s">
        <v>80</v>
      </c>
      <c r="K50" s="56" t="s">
        <v>13</v>
      </c>
    </row>
    <row r="51" spans="1:11" ht="77.25" customHeight="1">
      <c r="A51" s="11" t="s">
        <v>24</v>
      </c>
      <c r="B51" s="10" t="s">
        <v>175</v>
      </c>
      <c r="C51" s="9"/>
      <c r="D51" s="38">
        <f t="shared" si="0"/>
        <v>794.64</v>
      </c>
      <c r="E51" s="38"/>
      <c r="F51" s="38">
        <v>794.64</v>
      </c>
      <c r="G51" s="38"/>
      <c r="H51" s="38"/>
      <c r="I51" s="38"/>
      <c r="J51" s="9" t="s">
        <v>17</v>
      </c>
      <c r="K51" s="56" t="s">
        <v>13</v>
      </c>
    </row>
    <row r="52" spans="1:11" ht="15.75" customHeight="1">
      <c r="A52" s="11"/>
      <c r="B52" s="56" t="s">
        <v>31</v>
      </c>
      <c r="C52" s="9"/>
      <c r="D52" s="38"/>
      <c r="E52" s="38"/>
      <c r="F52" s="38"/>
      <c r="G52" s="38"/>
      <c r="H52" s="38"/>
      <c r="I52" s="38"/>
      <c r="J52" s="9"/>
      <c r="K52" s="56"/>
    </row>
    <row r="53" spans="1:11" ht="15.75">
      <c r="A53" s="11"/>
      <c r="B53" s="13" t="s">
        <v>11</v>
      </c>
      <c r="C53" s="9"/>
      <c r="D53" s="38">
        <v>794.64</v>
      </c>
      <c r="E53" s="38"/>
      <c r="F53" s="38">
        <v>794.64</v>
      </c>
      <c r="G53" s="38"/>
      <c r="H53" s="38"/>
      <c r="I53" s="38"/>
      <c r="J53" s="9"/>
      <c r="K53" s="10"/>
    </row>
    <row r="54" spans="1:11" ht="29.25" customHeight="1">
      <c r="A54" s="11" t="s">
        <v>77</v>
      </c>
      <c r="B54" s="10" t="s">
        <v>14</v>
      </c>
      <c r="C54" s="9"/>
      <c r="D54" s="38">
        <f t="shared" si="0"/>
        <v>8263.34</v>
      </c>
      <c r="E54" s="38"/>
      <c r="F54" s="38">
        <v>7722.91</v>
      </c>
      <c r="G54" s="38">
        <v>540.42999999999995</v>
      </c>
      <c r="H54" s="38"/>
      <c r="I54" s="38"/>
      <c r="J54" s="9" t="s">
        <v>80</v>
      </c>
      <c r="K54" s="56" t="s">
        <v>13</v>
      </c>
    </row>
    <row r="55" spans="1:11" ht="19.5" customHeight="1">
      <c r="A55" s="11"/>
      <c r="B55" s="29" t="s">
        <v>31</v>
      </c>
      <c r="C55" s="9"/>
      <c r="D55" s="38"/>
      <c r="E55" s="38"/>
      <c r="F55" s="38"/>
      <c r="G55" s="38"/>
      <c r="H55" s="38"/>
      <c r="I55" s="38"/>
      <c r="J55" s="9"/>
      <c r="K55" s="56"/>
    </row>
    <row r="56" spans="1:11" ht="15.75">
      <c r="A56" s="11"/>
      <c r="B56" s="13" t="s">
        <v>11</v>
      </c>
      <c r="C56" s="9"/>
      <c r="D56" s="38">
        <f t="shared" si="0"/>
        <v>8263.34</v>
      </c>
      <c r="E56" s="38"/>
      <c r="F56" s="38">
        <v>7722.91</v>
      </c>
      <c r="G56" s="38">
        <v>540.42999999999995</v>
      </c>
      <c r="H56" s="38"/>
      <c r="I56" s="38"/>
      <c r="J56" s="9"/>
      <c r="K56" s="10"/>
    </row>
    <row r="57" spans="1:11" s="33" customFormat="1" ht="30" customHeight="1">
      <c r="A57" s="11" t="s">
        <v>104</v>
      </c>
      <c r="B57" s="10" t="s">
        <v>15</v>
      </c>
      <c r="C57" s="9"/>
      <c r="D57" s="38">
        <f t="shared" si="0"/>
        <v>3109.62</v>
      </c>
      <c r="E57" s="38"/>
      <c r="F57" s="38">
        <v>1959.28</v>
      </c>
      <c r="G57" s="38">
        <v>1150.3399999999999</v>
      </c>
      <c r="H57" s="38"/>
      <c r="I57" s="38"/>
      <c r="J57" s="9" t="s">
        <v>80</v>
      </c>
      <c r="K57" s="56" t="s">
        <v>13</v>
      </c>
    </row>
    <row r="58" spans="1:11" ht="31.5">
      <c r="A58" s="11" t="s">
        <v>24</v>
      </c>
      <c r="B58" s="10" t="s">
        <v>14</v>
      </c>
      <c r="C58" s="9"/>
      <c r="D58" s="38">
        <f t="shared" si="0"/>
        <v>3109.62</v>
      </c>
      <c r="E58" s="38"/>
      <c r="F58" s="38">
        <v>1959.28</v>
      </c>
      <c r="G58" s="38">
        <v>1150.3399999999999</v>
      </c>
      <c r="H58" s="38"/>
      <c r="I58" s="38"/>
      <c r="J58" s="9" t="s">
        <v>80</v>
      </c>
      <c r="K58" s="56" t="s">
        <v>13</v>
      </c>
    </row>
    <row r="59" spans="1:11" ht="18.75" customHeight="1">
      <c r="A59" s="11"/>
      <c r="B59" s="29" t="s">
        <v>31</v>
      </c>
      <c r="C59" s="9"/>
      <c r="D59" s="38"/>
      <c r="E59" s="38"/>
      <c r="F59" s="38"/>
      <c r="G59" s="38"/>
      <c r="H59" s="38"/>
      <c r="I59" s="38"/>
      <c r="J59" s="9"/>
      <c r="K59" s="56"/>
    </row>
    <row r="60" spans="1:11" ht="15.75">
      <c r="A60" s="11"/>
      <c r="B60" s="13" t="s">
        <v>11</v>
      </c>
      <c r="C60" s="9"/>
      <c r="D60" s="38">
        <f t="shared" si="0"/>
        <v>3109.62</v>
      </c>
      <c r="E60" s="38"/>
      <c r="F60" s="38">
        <v>1959.28</v>
      </c>
      <c r="G60" s="38">
        <v>1150.3399999999999</v>
      </c>
      <c r="H60" s="38"/>
      <c r="I60" s="38"/>
      <c r="J60" s="9"/>
      <c r="K60" s="10"/>
    </row>
    <row r="61" spans="1:11" s="33" customFormat="1" ht="30" customHeight="1">
      <c r="A61" s="11" t="s">
        <v>105</v>
      </c>
      <c r="B61" s="10" t="s">
        <v>18</v>
      </c>
      <c r="C61" s="9"/>
      <c r="D61" s="38">
        <f t="shared" si="0"/>
        <v>2871.66</v>
      </c>
      <c r="E61" s="38"/>
      <c r="F61" s="38"/>
      <c r="G61" s="38">
        <v>2871.66</v>
      </c>
      <c r="H61" s="38"/>
      <c r="I61" s="38"/>
      <c r="J61" s="9" t="s">
        <v>25</v>
      </c>
      <c r="K61" s="56" t="s">
        <v>13</v>
      </c>
    </row>
    <row r="62" spans="1:11" ht="31.5">
      <c r="A62" s="11" t="s">
        <v>24</v>
      </c>
      <c r="B62" s="10" t="s">
        <v>14</v>
      </c>
      <c r="C62" s="9"/>
      <c r="D62" s="38">
        <f t="shared" si="0"/>
        <v>2871.66</v>
      </c>
      <c r="E62" s="38"/>
      <c r="F62" s="38"/>
      <c r="G62" s="38">
        <v>2871.66</v>
      </c>
      <c r="H62" s="38"/>
      <c r="I62" s="38"/>
      <c r="J62" s="9" t="s">
        <v>25</v>
      </c>
      <c r="K62" s="56" t="s">
        <v>13</v>
      </c>
    </row>
    <row r="63" spans="1:11" ht="15.75">
      <c r="A63" s="11"/>
      <c r="B63" s="56" t="s">
        <v>31</v>
      </c>
      <c r="C63" s="9"/>
      <c r="D63" s="38"/>
      <c r="E63" s="38"/>
      <c r="F63" s="38"/>
      <c r="G63" s="38"/>
      <c r="H63" s="38"/>
      <c r="I63" s="38"/>
      <c r="J63" s="9"/>
      <c r="K63" s="56"/>
    </row>
    <row r="64" spans="1:11" ht="15.75">
      <c r="A64" s="11"/>
      <c r="B64" s="13" t="s">
        <v>11</v>
      </c>
      <c r="C64" s="9"/>
      <c r="D64" s="38">
        <v>2871.66</v>
      </c>
      <c r="E64" s="38"/>
      <c r="F64" s="38"/>
      <c r="G64" s="38">
        <v>2871.66</v>
      </c>
      <c r="H64" s="38"/>
      <c r="I64" s="38"/>
      <c r="J64" s="9"/>
      <c r="K64" s="10"/>
    </row>
    <row r="65" spans="1:11" s="33" customFormat="1" ht="31.5">
      <c r="A65" s="11" t="s">
        <v>141</v>
      </c>
      <c r="B65" s="10" t="s">
        <v>26</v>
      </c>
      <c r="C65" s="9"/>
      <c r="D65" s="39">
        <f>SUM(F65+G65+H65+I65)</f>
        <v>200</v>
      </c>
      <c r="E65" s="38"/>
      <c r="F65" s="38"/>
      <c r="G65" s="38">
        <v>200</v>
      </c>
      <c r="H65" s="38"/>
      <c r="I65" s="38"/>
      <c r="J65" s="9" t="s">
        <v>25</v>
      </c>
      <c r="K65" s="56" t="s">
        <v>13</v>
      </c>
    </row>
    <row r="66" spans="1:11" ht="33.75" customHeight="1">
      <c r="A66" s="11" t="s">
        <v>24</v>
      </c>
      <c r="B66" s="10" t="s">
        <v>22</v>
      </c>
      <c r="C66" s="9"/>
      <c r="D66" s="38">
        <v>200</v>
      </c>
      <c r="E66" s="38"/>
      <c r="F66" s="38"/>
      <c r="G66" s="38">
        <v>200</v>
      </c>
      <c r="H66" s="38"/>
      <c r="I66" s="38"/>
      <c r="J66" s="9" t="s">
        <v>25</v>
      </c>
      <c r="K66" s="56" t="s">
        <v>13</v>
      </c>
    </row>
    <row r="67" spans="1:11" ht="16.5" customHeight="1">
      <c r="A67" s="11"/>
      <c r="B67" s="56" t="s">
        <v>31</v>
      </c>
      <c r="C67" s="9"/>
      <c r="D67" s="38"/>
      <c r="E67" s="38"/>
      <c r="F67" s="38"/>
      <c r="G67" s="38"/>
      <c r="H67" s="38"/>
      <c r="I67" s="38"/>
      <c r="J67" s="9"/>
      <c r="K67" s="56"/>
    </row>
    <row r="68" spans="1:11" ht="15.75">
      <c r="A68" s="11"/>
      <c r="B68" s="13" t="s">
        <v>11</v>
      </c>
      <c r="C68" s="9"/>
      <c r="D68" s="38">
        <v>200</v>
      </c>
      <c r="E68" s="38"/>
      <c r="F68" s="38"/>
      <c r="G68" s="38">
        <v>200</v>
      </c>
      <c r="H68" s="38"/>
      <c r="I68" s="38"/>
      <c r="J68" s="9"/>
      <c r="K68" s="10"/>
    </row>
    <row r="69" spans="1:11" s="33" customFormat="1" ht="31.5">
      <c r="A69" s="34" t="s">
        <v>142</v>
      </c>
      <c r="B69" s="10" t="s">
        <v>27</v>
      </c>
      <c r="C69" s="9"/>
      <c r="D69" s="39">
        <f>SUM(F69+G69+H69+I69)</f>
        <v>2433.41</v>
      </c>
      <c r="E69" s="38"/>
      <c r="F69" s="38"/>
      <c r="G69" s="39">
        <v>2433.41</v>
      </c>
      <c r="H69" s="39"/>
      <c r="I69" s="39"/>
      <c r="J69" s="9" t="s">
        <v>25</v>
      </c>
      <c r="K69" s="10" t="s">
        <v>13</v>
      </c>
    </row>
    <row r="70" spans="1:11" s="33" customFormat="1" ht="15.75">
      <c r="A70" s="34"/>
      <c r="B70" s="56" t="s">
        <v>31</v>
      </c>
      <c r="C70" s="9"/>
      <c r="D70" s="39"/>
      <c r="E70" s="38"/>
      <c r="F70" s="38"/>
      <c r="G70" s="39"/>
      <c r="H70" s="39"/>
      <c r="I70" s="39"/>
      <c r="J70" s="9"/>
      <c r="K70" s="10"/>
    </row>
    <row r="71" spans="1:11" ht="15.75">
      <c r="A71" s="11"/>
      <c r="B71" s="13" t="s">
        <v>11</v>
      </c>
      <c r="C71" s="9"/>
      <c r="D71" s="39">
        <v>2433.41</v>
      </c>
      <c r="E71" s="38"/>
      <c r="F71" s="38"/>
      <c r="G71" s="38">
        <v>2433.41</v>
      </c>
      <c r="H71" s="38"/>
      <c r="I71" s="38"/>
      <c r="J71" s="9"/>
      <c r="K71" s="10"/>
    </row>
    <row r="72" spans="1:11" ht="31.5">
      <c r="A72" s="11" t="s">
        <v>28</v>
      </c>
      <c r="B72" s="10" t="s">
        <v>27</v>
      </c>
      <c r="C72" s="9" t="s">
        <v>8</v>
      </c>
      <c r="D72" s="39">
        <v>2433.41</v>
      </c>
      <c r="E72" s="38">
        <v>2433.41</v>
      </c>
      <c r="F72" s="38"/>
      <c r="G72" s="38"/>
      <c r="H72" s="38"/>
      <c r="I72" s="38"/>
      <c r="J72" s="9" t="s">
        <v>16</v>
      </c>
      <c r="K72" s="10" t="s">
        <v>13</v>
      </c>
    </row>
    <row r="73" spans="1:11" ht="15.75">
      <c r="A73" s="11"/>
      <c r="B73" s="56" t="s">
        <v>31</v>
      </c>
      <c r="C73" s="9"/>
      <c r="D73" s="39"/>
      <c r="E73" s="38"/>
      <c r="F73" s="38"/>
      <c r="G73" s="38"/>
      <c r="H73" s="38"/>
      <c r="I73" s="38"/>
      <c r="J73" s="9"/>
      <c r="K73" s="10"/>
    </row>
    <row r="74" spans="1:11" ht="15.75">
      <c r="A74" s="11"/>
      <c r="B74" s="13" t="s">
        <v>11</v>
      </c>
      <c r="C74" s="9"/>
      <c r="D74" s="39">
        <v>2433.41</v>
      </c>
      <c r="E74" s="38">
        <v>2433.41</v>
      </c>
      <c r="F74" s="38"/>
      <c r="G74" s="38"/>
      <c r="H74" s="38"/>
      <c r="I74" s="38"/>
      <c r="J74" s="9"/>
      <c r="K74" s="10"/>
    </row>
    <row r="75" spans="1:11" ht="78.75" customHeight="1">
      <c r="A75" s="11" t="s">
        <v>30</v>
      </c>
      <c r="B75" s="10" t="s">
        <v>176</v>
      </c>
      <c r="C75" s="9" t="s">
        <v>8</v>
      </c>
      <c r="D75" s="37">
        <v>93767.4</v>
      </c>
      <c r="E75" s="40"/>
      <c r="F75" s="40">
        <v>16199.46</v>
      </c>
      <c r="G75" s="40">
        <v>16343.78</v>
      </c>
      <c r="H75" s="40">
        <v>37339.1</v>
      </c>
      <c r="I75" s="40">
        <v>23885.06</v>
      </c>
      <c r="J75" s="9" t="s">
        <v>128</v>
      </c>
      <c r="K75" s="10" t="s">
        <v>81</v>
      </c>
    </row>
    <row r="76" spans="1:11" ht="15.75">
      <c r="A76" s="11"/>
      <c r="B76" s="56" t="s">
        <v>31</v>
      </c>
      <c r="C76" s="9"/>
      <c r="D76" s="39"/>
      <c r="E76" s="38"/>
      <c r="F76" s="38"/>
      <c r="G76" s="38"/>
      <c r="H76" s="38"/>
      <c r="I76" s="38"/>
      <c r="J76" s="9"/>
      <c r="K76" s="10"/>
    </row>
    <row r="77" spans="1:11" ht="15.75">
      <c r="A77" s="11"/>
      <c r="B77" s="10" t="s">
        <v>78</v>
      </c>
      <c r="C77" s="9"/>
      <c r="D77" s="37">
        <v>76754.19</v>
      </c>
      <c r="E77" s="40"/>
      <c r="F77" s="40">
        <v>16199.46</v>
      </c>
      <c r="G77" s="40">
        <v>7535.13</v>
      </c>
      <c r="H77" s="40">
        <v>30528.6</v>
      </c>
      <c r="I77" s="40">
        <v>22491</v>
      </c>
      <c r="J77" s="9"/>
      <c r="K77" s="10"/>
    </row>
    <row r="78" spans="1:11" ht="15.75">
      <c r="A78" s="11"/>
      <c r="B78" s="10" t="s">
        <v>125</v>
      </c>
      <c r="C78" s="9"/>
      <c r="D78" s="37">
        <v>17013.21</v>
      </c>
      <c r="E78" s="40"/>
      <c r="F78" s="40"/>
      <c r="G78" s="40">
        <v>8808.65</v>
      </c>
      <c r="H78" s="40">
        <v>6810.5</v>
      </c>
      <c r="I78" s="40">
        <v>1394.06</v>
      </c>
      <c r="J78" s="9"/>
      <c r="K78" s="10"/>
    </row>
    <row r="79" spans="1:11" ht="31.5">
      <c r="A79" s="11" t="s">
        <v>82</v>
      </c>
      <c r="B79" s="12" t="s">
        <v>114</v>
      </c>
      <c r="C79" s="9" t="s">
        <v>8</v>
      </c>
      <c r="D79" s="38">
        <v>11090</v>
      </c>
      <c r="E79" s="38">
        <v>11090</v>
      </c>
      <c r="F79" s="38"/>
      <c r="G79" s="38"/>
      <c r="H79" s="38"/>
      <c r="I79" s="38"/>
      <c r="J79" s="9" t="s">
        <v>16</v>
      </c>
      <c r="K79" s="10"/>
    </row>
    <row r="80" spans="1:11" ht="19.5" customHeight="1">
      <c r="A80" s="11"/>
      <c r="B80" s="13" t="s">
        <v>31</v>
      </c>
      <c r="C80" s="9"/>
      <c r="D80" s="38"/>
      <c r="E80" s="38"/>
      <c r="F80" s="38"/>
      <c r="G80" s="38"/>
      <c r="H80" s="38"/>
      <c r="I80" s="38"/>
      <c r="J80" s="9"/>
      <c r="K80" s="10"/>
    </row>
    <row r="81" spans="1:11" ht="31.5">
      <c r="A81" s="11"/>
      <c r="B81" s="58" t="s">
        <v>11</v>
      </c>
      <c r="C81" s="9"/>
      <c r="D81" s="67">
        <v>11090</v>
      </c>
      <c r="E81" s="67">
        <v>11090</v>
      </c>
      <c r="F81" s="67"/>
      <c r="G81" s="67"/>
      <c r="H81" s="67"/>
      <c r="I81" s="67"/>
      <c r="J81" s="23" t="s">
        <v>16</v>
      </c>
      <c r="K81" s="10" t="s">
        <v>81</v>
      </c>
    </row>
    <row r="82" spans="1:11" ht="20.25" customHeight="1">
      <c r="A82" s="11" t="s">
        <v>33</v>
      </c>
      <c r="B82" s="12" t="s">
        <v>83</v>
      </c>
      <c r="C82" s="9"/>
      <c r="D82" s="38"/>
      <c r="E82" s="38"/>
      <c r="F82" s="38"/>
      <c r="G82" s="38"/>
      <c r="H82" s="38"/>
      <c r="I82" s="38"/>
      <c r="J82" s="9"/>
      <c r="K82" s="10"/>
    </row>
    <row r="83" spans="1:11" ht="31.5">
      <c r="A83" s="55"/>
      <c r="B83" s="8" t="s">
        <v>84</v>
      </c>
      <c r="C83" s="9"/>
      <c r="D83" s="41">
        <v>4540</v>
      </c>
      <c r="E83" s="41">
        <v>4540</v>
      </c>
      <c r="F83" s="41"/>
      <c r="G83" s="41"/>
      <c r="H83" s="41"/>
      <c r="I83" s="41"/>
      <c r="J83" s="57" t="s">
        <v>16</v>
      </c>
      <c r="K83" s="56" t="s">
        <v>81</v>
      </c>
    </row>
    <row r="84" spans="1:11" ht="15.75">
      <c r="A84" s="55"/>
      <c r="B84" s="13" t="s">
        <v>31</v>
      </c>
      <c r="C84" s="9"/>
      <c r="D84" s="41"/>
      <c r="E84" s="41"/>
      <c r="F84" s="41"/>
      <c r="G84" s="41"/>
      <c r="H84" s="41"/>
      <c r="I84" s="41"/>
      <c r="J84" s="57"/>
      <c r="K84" s="56"/>
    </row>
    <row r="85" spans="1:11" ht="15.75">
      <c r="A85" s="55"/>
      <c r="B85" s="13" t="s">
        <v>11</v>
      </c>
      <c r="C85" s="9"/>
      <c r="D85" s="41">
        <v>4540</v>
      </c>
      <c r="E85" s="41">
        <v>4540</v>
      </c>
      <c r="F85" s="41"/>
      <c r="G85" s="41"/>
      <c r="H85" s="41"/>
      <c r="I85" s="41"/>
      <c r="J85" s="57"/>
      <c r="K85" s="56"/>
    </row>
    <row r="86" spans="1:11" ht="15.75">
      <c r="A86" s="55" t="s">
        <v>35</v>
      </c>
      <c r="B86" s="8" t="s">
        <v>85</v>
      </c>
      <c r="C86" s="57"/>
      <c r="D86" s="41"/>
      <c r="E86" s="41"/>
      <c r="F86" s="41"/>
      <c r="G86" s="41"/>
      <c r="H86" s="41"/>
      <c r="I86" s="41"/>
      <c r="J86" s="57"/>
      <c r="K86" s="56"/>
    </row>
    <row r="87" spans="1:11" ht="68.25" customHeight="1">
      <c r="A87" s="55"/>
      <c r="B87" s="8" t="s">
        <v>121</v>
      </c>
      <c r="C87" s="9"/>
      <c r="D87" s="41">
        <v>6550</v>
      </c>
      <c r="E87" s="41">
        <v>6550</v>
      </c>
      <c r="F87" s="41"/>
      <c r="G87" s="41"/>
      <c r="H87" s="41"/>
      <c r="I87" s="41"/>
      <c r="J87" s="57" t="s">
        <v>16</v>
      </c>
      <c r="K87" s="56" t="s">
        <v>81</v>
      </c>
    </row>
    <row r="88" spans="1:11" ht="17.25" customHeight="1">
      <c r="A88" s="55"/>
      <c r="B88" s="13" t="s">
        <v>31</v>
      </c>
      <c r="C88" s="9"/>
      <c r="D88" s="41"/>
      <c r="E88" s="41"/>
      <c r="F88" s="41"/>
      <c r="G88" s="41"/>
      <c r="H88" s="41"/>
      <c r="I88" s="41"/>
      <c r="J88" s="57"/>
      <c r="K88" s="56"/>
    </row>
    <row r="89" spans="1:11" ht="15.75">
      <c r="A89" s="55"/>
      <c r="B89" s="13" t="s">
        <v>11</v>
      </c>
      <c r="C89" s="9"/>
      <c r="D89" s="41">
        <v>6550</v>
      </c>
      <c r="E89" s="41">
        <v>6550</v>
      </c>
      <c r="F89" s="41"/>
      <c r="G89" s="41"/>
      <c r="H89" s="41"/>
      <c r="I89" s="41"/>
      <c r="J89" s="57"/>
      <c r="K89" s="56"/>
    </row>
    <row r="90" spans="1:11" ht="93" customHeight="1">
      <c r="A90" s="55" t="s">
        <v>37</v>
      </c>
      <c r="B90" s="8" t="s">
        <v>130</v>
      </c>
      <c r="C90" s="57"/>
      <c r="D90" s="37">
        <f>F90+G90+H90+I90</f>
        <v>19247.09</v>
      </c>
      <c r="E90" s="40"/>
      <c r="F90" s="40">
        <v>1940.44</v>
      </c>
      <c r="G90" s="40">
        <v>2291.5300000000002</v>
      </c>
      <c r="H90" s="40">
        <v>3100</v>
      </c>
      <c r="I90" s="40">
        <v>11915.12</v>
      </c>
      <c r="J90" s="57" t="s">
        <v>128</v>
      </c>
      <c r="K90" s="56" t="s">
        <v>81</v>
      </c>
    </row>
    <row r="91" spans="1:11" ht="15.75">
      <c r="A91" s="55"/>
      <c r="B91" s="56" t="s">
        <v>31</v>
      </c>
      <c r="C91" s="57"/>
      <c r="D91" s="41"/>
      <c r="E91" s="41"/>
      <c r="F91" s="41"/>
      <c r="G91" s="41"/>
      <c r="H91" s="41"/>
      <c r="I91" s="41"/>
      <c r="J91" s="57"/>
      <c r="K91" s="56"/>
    </row>
    <row r="92" spans="1:11" ht="15.75">
      <c r="A92" s="55"/>
      <c r="B92" s="14" t="s">
        <v>11</v>
      </c>
      <c r="C92" s="57"/>
      <c r="D92" s="37">
        <f>F92+G92+H92+I92</f>
        <v>19247.09</v>
      </c>
      <c r="E92" s="40"/>
      <c r="F92" s="40">
        <v>1940.44</v>
      </c>
      <c r="G92" s="40">
        <v>2291.5300000000002</v>
      </c>
      <c r="H92" s="40">
        <v>3100</v>
      </c>
      <c r="I92" s="40">
        <v>11915.12</v>
      </c>
      <c r="J92" s="57"/>
      <c r="K92" s="56"/>
    </row>
    <row r="93" spans="1:11" ht="15.75">
      <c r="A93" s="55"/>
      <c r="B93" s="8" t="s">
        <v>31</v>
      </c>
      <c r="C93" s="57"/>
      <c r="D93" s="37"/>
      <c r="E93" s="40"/>
      <c r="F93" s="40"/>
      <c r="G93" s="40"/>
      <c r="H93" s="40"/>
      <c r="I93" s="40"/>
      <c r="J93" s="57"/>
      <c r="K93" s="56"/>
    </row>
    <row r="94" spans="1:11" ht="15.75">
      <c r="A94" s="55" t="s">
        <v>39</v>
      </c>
      <c r="B94" s="8" t="s">
        <v>32</v>
      </c>
      <c r="C94" s="57"/>
      <c r="D94" s="37">
        <f>F94+G94+H94+I94</f>
        <v>19247.09</v>
      </c>
      <c r="E94" s="40"/>
      <c r="F94" s="40">
        <v>1940.44</v>
      </c>
      <c r="G94" s="40">
        <v>2291.5300000000002</v>
      </c>
      <c r="H94" s="40">
        <v>3100</v>
      </c>
      <c r="I94" s="40">
        <v>11915.12</v>
      </c>
      <c r="J94" s="57"/>
      <c r="K94" s="56"/>
    </row>
    <row r="95" spans="1:11" ht="31.5">
      <c r="A95" s="55" t="s">
        <v>33</v>
      </c>
      <c r="B95" s="56" t="s">
        <v>34</v>
      </c>
      <c r="C95" s="57"/>
      <c r="D95" s="41"/>
      <c r="E95" s="41"/>
      <c r="F95" s="41"/>
      <c r="G95" s="41"/>
      <c r="H95" s="41"/>
      <c r="I95" s="41"/>
      <c r="J95" s="57"/>
      <c r="K95" s="56" t="s">
        <v>81</v>
      </c>
    </row>
    <row r="96" spans="1:11" ht="29.25" customHeight="1">
      <c r="A96" s="55" t="s">
        <v>24</v>
      </c>
      <c r="B96" s="29" t="s">
        <v>170</v>
      </c>
      <c r="C96" s="57" t="s">
        <v>8</v>
      </c>
      <c r="D96" s="41">
        <f>F96+G96+H96+I96</f>
        <v>17993.09</v>
      </c>
      <c r="E96" s="41"/>
      <c r="F96" s="41">
        <v>1940.44</v>
      </c>
      <c r="G96" s="41">
        <v>1037.53</v>
      </c>
      <c r="H96" s="41">
        <v>3100</v>
      </c>
      <c r="I96" s="41">
        <v>11915.12</v>
      </c>
      <c r="J96" s="57" t="s">
        <v>128</v>
      </c>
      <c r="K96" s="56"/>
    </row>
    <row r="97" spans="1:11" ht="15.75">
      <c r="A97" s="55"/>
      <c r="B97" s="8" t="s">
        <v>31</v>
      </c>
      <c r="C97" s="57"/>
      <c r="D97" s="41"/>
      <c r="E97" s="41"/>
      <c r="F97" s="41"/>
      <c r="G97" s="41"/>
      <c r="H97" s="41"/>
      <c r="I97" s="41"/>
      <c r="J97" s="57"/>
      <c r="K97" s="56"/>
    </row>
    <row r="98" spans="1:11" ht="19.5" customHeight="1">
      <c r="A98" s="55"/>
      <c r="B98" s="22" t="s">
        <v>11</v>
      </c>
      <c r="C98" s="57"/>
      <c r="D98" s="60">
        <f>F98+G98+H98+I98</f>
        <v>17993.09</v>
      </c>
      <c r="E98" s="60"/>
      <c r="F98" s="60">
        <v>1940.44</v>
      </c>
      <c r="G98" s="60">
        <v>1037.53</v>
      </c>
      <c r="H98" s="60">
        <v>3100</v>
      </c>
      <c r="I98" s="60">
        <v>11915.12</v>
      </c>
      <c r="J98" s="57"/>
      <c r="K98" s="56"/>
    </row>
    <row r="99" spans="1:11" ht="19.5" customHeight="1">
      <c r="A99" s="55" t="s">
        <v>77</v>
      </c>
      <c r="B99" s="56" t="s">
        <v>122</v>
      </c>
      <c r="C99" s="57"/>
      <c r="D99" s="41">
        <v>1254</v>
      </c>
      <c r="E99" s="41"/>
      <c r="F99" s="41"/>
      <c r="G99" s="41">
        <v>1254</v>
      </c>
      <c r="H99" s="41"/>
      <c r="I99" s="41"/>
      <c r="J99" s="57" t="s">
        <v>25</v>
      </c>
      <c r="K99" s="56"/>
    </row>
    <row r="100" spans="1:11" ht="17.25" customHeight="1">
      <c r="A100" s="55"/>
      <c r="B100" s="59" t="s">
        <v>31</v>
      </c>
      <c r="C100" s="57"/>
      <c r="D100" s="41"/>
      <c r="E100" s="41"/>
      <c r="F100" s="41"/>
      <c r="G100" s="41"/>
      <c r="H100" s="41"/>
      <c r="I100" s="41"/>
      <c r="J100" s="57"/>
      <c r="K100" s="56"/>
    </row>
    <row r="101" spans="1:11" ht="15.75">
      <c r="A101" s="55"/>
      <c r="B101" s="14" t="s">
        <v>11</v>
      </c>
      <c r="C101" s="52"/>
      <c r="D101" s="41">
        <v>1254</v>
      </c>
      <c r="E101" s="41"/>
      <c r="F101" s="41"/>
      <c r="G101" s="41">
        <v>1254</v>
      </c>
      <c r="H101" s="53"/>
      <c r="I101" s="53"/>
      <c r="J101" s="54"/>
      <c r="K101" s="56"/>
    </row>
    <row r="102" spans="1:11" ht="79.5" customHeight="1">
      <c r="A102" s="55" t="s">
        <v>43</v>
      </c>
      <c r="B102" s="56" t="s">
        <v>177</v>
      </c>
      <c r="C102" s="57"/>
      <c r="D102" s="37">
        <f>F102+G102+H102+I102</f>
        <v>1499.528</v>
      </c>
      <c r="E102" s="37"/>
      <c r="F102" s="37">
        <v>329.77</v>
      </c>
      <c r="G102" s="37">
        <v>436.09800000000001</v>
      </c>
      <c r="H102" s="37">
        <f t="shared" ref="H102" si="1">SUM(H107+H110+H113)</f>
        <v>350</v>
      </c>
      <c r="I102" s="37">
        <v>383.66</v>
      </c>
      <c r="J102" s="57" t="s">
        <v>128</v>
      </c>
      <c r="K102" s="56" t="s">
        <v>184</v>
      </c>
    </row>
    <row r="103" spans="1:11" ht="15.75">
      <c r="A103" s="55"/>
      <c r="B103" s="15" t="s">
        <v>31</v>
      </c>
      <c r="C103" s="57"/>
      <c r="D103" s="41"/>
      <c r="E103" s="41"/>
      <c r="F103" s="41"/>
      <c r="G103" s="41"/>
      <c r="H103" s="41"/>
      <c r="I103" s="41"/>
      <c r="J103" s="57"/>
      <c r="K103" s="56"/>
    </row>
    <row r="104" spans="1:11" ht="15.75">
      <c r="A104" s="55"/>
      <c r="B104" s="15" t="s">
        <v>78</v>
      </c>
      <c r="C104" s="57"/>
      <c r="D104" s="37">
        <v>1499.53</v>
      </c>
      <c r="E104" s="37"/>
      <c r="F104" s="37">
        <v>329.77</v>
      </c>
      <c r="G104" s="37">
        <v>436.1</v>
      </c>
      <c r="H104" s="37">
        <f t="shared" ref="H104" si="2">SUM(H110+H113+H115)</f>
        <v>350</v>
      </c>
      <c r="I104" s="37">
        <v>383.66</v>
      </c>
      <c r="J104" s="57"/>
      <c r="K104" s="56"/>
    </row>
    <row r="105" spans="1:11" ht="45" customHeight="1">
      <c r="A105" s="55" t="s">
        <v>165</v>
      </c>
      <c r="B105" s="56" t="s">
        <v>159</v>
      </c>
      <c r="C105" s="57"/>
      <c r="D105" s="41">
        <v>60</v>
      </c>
      <c r="E105" s="41"/>
      <c r="F105" s="41">
        <v>60</v>
      </c>
      <c r="G105" s="41"/>
      <c r="H105" s="41"/>
      <c r="I105" s="41"/>
      <c r="J105" s="57" t="s">
        <v>17</v>
      </c>
      <c r="K105" s="56" t="s">
        <v>184</v>
      </c>
    </row>
    <row r="106" spans="1:11" ht="15.75">
      <c r="A106" s="55"/>
      <c r="B106" s="56" t="s">
        <v>31</v>
      </c>
      <c r="C106" s="57"/>
      <c r="D106" s="41"/>
      <c r="E106" s="41"/>
      <c r="F106" s="41"/>
      <c r="G106" s="41"/>
      <c r="H106" s="41"/>
      <c r="I106" s="41"/>
      <c r="J106" s="57"/>
      <c r="K106" s="56"/>
    </row>
    <row r="107" spans="1:11" ht="15.75">
      <c r="A107" s="55"/>
      <c r="B107" s="14" t="s">
        <v>11</v>
      </c>
      <c r="C107" s="57"/>
      <c r="D107" s="41">
        <v>60</v>
      </c>
      <c r="E107" s="41"/>
      <c r="F107" s="41">
        <v>60</v>
      </c>
      <c r="G107" s="41"/>
      <c r="H107" s="41"/>
      <c r="I107" s="41"/>
      <c r="J107" s="57"/>
      <c r="K107" s="56"/>
    </row>
    <row r="108" spans="1:11" ht="48" customHeight="1">
      <c r="A108" s="55" t="s">
        <v>166</v>
      </c>
      <c r="B108" s="56" t="s">
        <v>160</v>
      </c>
      <c r="C108" s="57"/>
      <c r="D108" s="41">
        <f>SUM(F108:I108)</f>
        <v>969.74</v>
      </c>
      <c r="E108" s="41"/>
      <c r="F108" s="41">
        <v>220</v>
      </c>
      <c r="G108" s="41">
        <v>250</v>
      </c>
      <c r="H108" s="41">
        <v>250</v>
      </c>
      <c r="I108" s="41">
        <v>249.74</v>
      </c>
      <c r="J108" s="57" t="s">
        <v>128</v>
      </c>
      <c r="K108" s="56" t="s">
        <v>184</v>
      </c>
    </row>
    <row r="109" spans="1:11" ht="15.75">
      <c r="A109" s="55"/>
      <c r="B109" s="56" t="s">
        <v>31</v>
      </c>
      <c r="C109" s="57"/>
      <c r="D109" s="41"/>
      <c r="E109" s="41"/>
      <c r="F109" s="41"/>
      <c r="G109" s="41"/>
      <c r="H109" s="41"/>
      <c r="I109" s="41"/>
      <c r="J109" s="57"/>
      <c r="K109" s="56"/>
    </row>
    <row r="110" spans="1:11" ht="15.75">
      <c r="A110" s="55"/>
      <c r="B110" s="14" t="s">
        <v>11</v>
      </c>
      <c r="C110" s="57"/>
      <c r="D110" s="41">
        <v>969.74</v>
      </c>
      <c r="E110" s="41"/>
      <c r="F110" s="41">
        <v>220</v>
      </c>
      <c r="G110" s="41">
        <v>250</v>
      </c>
      <c r="H110" s="41">
        <v>250</v>
      </c>
      <c r="I110" s="41">
        <v>249.74</v>
      </c>
      <c r="J110" s="57"/>
      <c r="K110" s="56"/>
    </row>
    <row r="111" spans="1:11" ht="78.75">
      <c r="A111" s="55" t="s">
        <v>86</v>
      </c>
      <c r="B111" s="56" t="s">
        <v>161</v>
      </c>
      <c r="C111" s="57"/>
      <c r="D111" s="41">
        <v>469.79</v>
      </c>
      <c r="E111" s="41"/>
      <c r="F111" s="42">
        <v>49.765000000000001</v>
      </c>
      <c r="G111" s="41">
        <v>186.09800000000001</v>
      </c>
      <c r="H111" s="41">
        <v>100</v>
      </c>
      <c r="I111" s="41">
        <v>133.91999999999999</v>
      </c>
      <c r="J111" s="57" t="s">
        <v>128</v>
      </c>
      <c r="K111" s="56" t="s">
        <v>184</v>
      </c>
    </row>
    <row r="112" spans="1:11" ht="15.75">
      <c r="A112" s="55"/>
      <c r="B112" s="56" t="s">
        <v>31</v>
      </c>
      <c r="C112" s="57"/>
      <c r="D112" s="41"/>
      <c r="E112" s="41"/>
      <c r="F112" s="42"/>
      <c r="G112" s="41"/>
      <c r="H112" s="41"/>
      <c r="I112" s="41"/>
      <c r="J112" s="57"/>
      <c r="K112" s="56"/>
    </row>
    <row r="113" spans="1:11" ht="15.75">
      <c r="A113" s="55"/>
      <c r="B113" s="14" t="s">
        <v>11</v>
      </c>
      <c r="C113" s="57"/>
      <c r="D113" s="41">
        <v>469.79</v>
      </c>
      <c r="E113" s="41"/>
      <c r="F113" s="42">
        <v>49.765000000000001</v>
      </c>
      <c r="G113" s="41">
        <v>186.09800000000001</v>
      </c>
      <c r="H113" s="41">
        <v>100</v>
      </c>
      <c r="I113" s="41">
        <v>133.91999999999999</v>
      </c>
      <c r="J113" s="57"/>
      <c r="K113" s="56"/>
    </row>
    <row r="114" spans="1:11" ht="31.5">
      <c r="A114" s="55" t="s">
        <v>44</v>
      </c>
      <c r="B114" s="8" t="s">
        <v>38</v>
      </c>
      <c r="C114" s="57" t="s">
        <v>8</v>
      </c>
      <c r="D114" s="41">
        <v>78</v>
      </c>
      <c r="E114" s="41">
        <v>78</v>
      </c>
      <c r="F114" s="41"/>
      <c r="G114" s="41"/>
      <c r="H114" s="41"/>
      <c r="I114" s="41"/>
      <c r="J114" s="57" t="s">
        <v>129</v>
      </c>
      <c r="K114" s="56"/>
    </row>
    <row r="115" spans="1:11" ht="15.75">
      <c r="A115" s="55"/>
      <c r="B115" s="8" t="s">
        <v>31</v>
      </c>
      <c r="C115" s="57"/>
      <c r="D115" s="41"/>
      <c r="E115" s="41"/>
      <c r="F115" s="41"/>
      <c r="G115" s="41"/>
      <c r="H115" s="41"/>
      <c r="I115" s="41"/>
      <c r="J115" s="57"/>
      <c r="K115" s="56"/>
    </row>
    <row r="116" spans="1:11" ht="15.75">
      <c r="A116" s="55"/>
      <c r="B116" s="8" t="s">
        <v>36</v>
      </c>
      <c r="C116" s="57"/>
      <c r="D116" s="41">
        <v>78</v>
      </c>
      <c r="E116" s="41">
        <v>78</v>
      </c>
      <c r="F116" s="41"/>
      <c r="G116" s="41"/>
      <c r="H116" s="41"/>
      <c r="I116" s="41"/>
      <c r="J116" s="57"/>
      <c r="K116" s="56"/>
    </row>
    <row r="117" spans="1:11" ht="109.5" customHeight="1">
      <c r="A117" s="55" t="s">
        <v>46</v>
      </c>
      <c r="B117" s="8" t="s">
        <v>116</v>
      </c>
      <c r="C117" s="57" t="s">
        <v>95</v>
      </c>
      <c r="D117" s="44"/>
      <c r="E117" s="41"/>
      <c r="F117" s="41"/>
      <c r="G117" s="41"/>
      <c r="H117" s="41"/>
      <c r="I117" s="41"/>
      <c r="J117" s="57" t="s">
        <v>129</v>
      </c>
      <c r="K117" s="56" t="s">
        <v>201</v>
      </c>
    </row>
    <row r="118" spans="1:11" ht="47.25">
      <c r="A118" s="55" t="s">
        <v>49</v>
      </c>
      <c r="B118" s="8" t="s">
        <v>182</v>
      </c>
      <c r="C118" s="57"/>
      <c r="D118" s="41">
        <v>34</v>
      </c>
      <c r="E118" s="41">
        <v>34</v>
      </c>
      <c r="F118" s="41"/>
      <c r="G118" s="41"/>
      <c r="H118" s="41"/>
      <c r="I118" s="41"/>
      <c r="J118" s="57" t="s">
        <v>16</v>
      </c>
      <c r="K118" s="56" t="s">
        <v>131</v>
      </c>
    </row>
    <row r="119" spans="1:11" ht="15.75">
      <c r="A119" s="55"/>
      <c r="B119" s="8" t="s">
        <v>31</v>
      </c>
      <c r="C119" s="57"/>
      <c r="D119" s="41"/>
      <c r="E119" s="41"/>
      <c r="F119" s="41"/>
      <c r="G119" s="41"/>
      <c r="H119" s="41"/>
      <c r="I119" s="41"/>
      <c r="J119" s="57"/>
      <c r="K119" s="56"/>
    </row>
    <row r="120" spans="1:11" ht="15.75">
      <c r="A120" s="55"/>
      <c r="B120" s="8" t="s">
        <v>36</v>
      </c>
      <c r="C120" s="57"/>
      <c r="D120" s="41">
        <v>34</v>
      </c>
      <c r="E120" s="41">
        <v>34</v>
      </c>
      <c r="F120" s="41"/>
      <c r="G120" s="41"/>
      <c r="H120" s="41"/>
      <c r="I120" s="41"/>
      <c r="J120" s="57"/>
      <c r="K120" s="56"/>
    </row>
    <row r="121" spans="1:11" ht="66" customHeight="1">
      <c r="A121" s="55" t="s">
        <v>50</v>
      </c>
      <c r="B121" s="8" t="s">
        <v>106</v>
      </c>
      <c r="C121" s="57"/>
      <c r="D121" s="41">
        <v>44</v>
      </c>
      <c r="E121" s="41">
        <v>44</v>
      </c>
      <c r="F121" s="41"/>
      <c r="G121" s="41"/>
      <c r="H121" s="41"/>
      <c r="I121" s="41"/>
      <c r="J121" s="57" t="s">
        <v>16</v>
      </c>
      <c r="K121" s="56" t="s">
        <v>131</v>
      </c>
    </row>
    <row r="122" spans="1:11" ht="15.75">
      <c r="A122" s="55"/>
      <c r="B122" s="8" t="s">
        <v>31</v>
      </c>
      <c r="C122" s="57"/>
      <c r="D122" s="41"/>
      <c r="E122" s="41"/>
      <c r="F122" s="41"/>
      <c r="G122" s="41"/>
      <c r="H122" s="41"/>
      <c r="I122" s="41"/>
      <c r="J122" s="57"/>
      <c r="K122" s="56"/>
    </row>
    <row r="123" spans="1:11" ht="15.75">
      <c r="A123" s="55"/>
      <c r="B123" s="8" t="s">
        <v>36</v>
      </c>
      <c r="C123" s="57"/>
      <c r="D123" s="41">
        <v>44</v>
      </c>
      <c r="E123" s="41">
        <v>44</v>
      </c>
      <c r="F123" s="41"/>
      <c r="G123" s="41"/>
      <c r="H123" s="41"/>
      <c r="I123" s="41"/>
      <c r="J123" s="57"/>
      <c r="K123" s="56"/>
    </row>
    <row r="124" spans="1:11" ht="63">
      <c r="A124" s="55" t="s">
        <v>52</v>
      </c>
      <c r="B124" s="8" t="s">
        <v>178</v>
      </c>
      <c r="C124" s="48" t="s">
        <v>95</v>
      </c>
      <c r="D124" s="52"/>
      <c r="E124" s="41"/>
      <c r="F124" s="41"/>
      <c r="G124" s="41"/>
      <c r="H124" s="41"/>
      <c r="I124" s="41"/>
      <c r="J124" s="57" t="s">
        <v>129</v>
      </c>
      <c r="K124" s="56" t="s">
        <v>131</v>
      </c>
    </row>
    <row r="125" spans="1:11" ht="15.75">
      <c r="A125" s="55"/>
      <c r="B125" s="8" t="s">
        <v>87</v>
      </c>
      <c r="C125" s="57"/>
      <c r="D125" s="41"/>
      <c r="E125" s="43">
        <v>1</v>
      </c>
      <c r="F125" s="43"/>
      <c r="G125" s="43"/>
      <c r="H125" s="43"/>
      <c r="I125" s="41"/>
      <c r="J125" s="57" t="s">
        <v>16</v>
      </c>
      <c r="K125" s="56"/>
    </row>
    <row r="126" spans="1:11" ht="15.75">
      <c r="A126" s="55"/>
      <c r="B126" s="8" t="s">
        <v>40</v>
      </c>
      <c r="C126" s="57"/>
      <c r="D126" s="41"/>
      <c r="E126" s="43"/>
      <c r="F126" s="43">
        <v>1</v>
      </c>
      <c r="G126" s="43"/>
      <c r="H126" s="43"/>
      <c r="I126" s="41"/>
      <c r="J126" s="57" t="s">
        <v>17</v>
      </c>
      <c r="K126" s="56"/>
    </row>
    <row r="127" spans="1:11" ht="15.75">
      <c r="A127" s="55"/>
      <c r="B127" s="8" t="s">
        <v>41</v>
      </c>
      <c r="C127" s="57"/>
      <c r="D127" s="41"/>
      <c r="E127" s="43"/>
      <c r="F127" s="43"/>
      <c r="G127" s="43">
        <v>1</v>
      </c>
      <c r="H127" s="43"/>
      <c r="I127" s="41"/>
      <c r="J127" s="57" t="s">
        <v>25</v>
      </c>
      <c r="K127" s="56"/>
    </row>
    <row r="128" spans="1:11" ht="15.75">
      <c r="A128" s="55"/>
      <c r="B128" s="8" t="s">
        <v>42</v>
      </c>
      <c r="C128" s="57"/>
      <c r="D128" s="41"/>
      <c r="E128" s="41"/>
      <c r="F128" s="41"/>
      <c r="G128" s="41"/>
      <c r="H128" s="43">
        <v>1</v>
      </c>
      <c r="I128" s="41"/>
      <c r="J128" s="57" t="s">
        <v>132</v>
      </c>
      <c r="K128" s="56"/>
    </row>
    <row r="129" spans="1:11" ht="107.25" customHeight="1">
      <c r="A129" s="55" t="s">
        <v>55</v>
      </c>
      <c r="B129" s="8" t="s">
        <v>179</v>
      </c>
      <c r="C129" s="57"/>
      <c r="D129" s="41">
        <f>SUM(E129:G129)</f>
        <v>3229</v>
      </c>
      <c r="E129" s="41">
        <v>833</v>
      </c>
      <c r="F129" s="41">
        <v>1646</v>
      </c>
      <c r="G129" s="41">
        <v>750</v>
      </c>
      <c r="H129" s="41"/>
      <c r="I129" s="41"/>
      <c r="J129" s="57" t="s">
        <v>10</v>
      </c>
      <c r="K129" s="56" t="s">
        <v>184</v>
      </c>
    </row>
    <row r="130" spans="1:11" ht="14.25" customHeight="1">
      <c r="A130" s="55"/>
      <c r="B130" s="8" t="s">
        <v>31</v>
      </c>
      <c r="C130" s="57"/>
      <c r="D130" s="41"/>
      <c r="E130" s="41"/>
      <c r="F130" s="41"/>
      <c r="G130" s="41"/>
      <c r="H130" s="41"/>
      <c r="I130" s="41"/>
      <c r="J130" s="57"/>
      <c r="K130" s="56"/>
    </row>
    <row r="131" spans="1:11" ht="15.75">
      <c r="A131" s="55"/>
      <c r="B131" s="14" t="s">
        <v>11</v>
      </c>
      <c r="C131" s="57"/>
      <c r="D131" s="41">
        <v>3229</v>
      </c>
      <c r="E131" s="41">
        <v>833</v>
      </c>
      <c r="F131" s="41">
        <v>1646</v>
      </c>
      <c r="G131" s="41">
        <v>750</v>
      </c>
      <c r="H131" s="41"/>
      <c r="I131" s="41"/>
      <c r="J131" s="57"/>
      <c r="K131" s="56"/>
    </row>
    <row r="132" spans="1:11" ht="32.25" customHeight="1">
      <c r="A132" s="55"/>
      <c r="B132" s="24" t="s">
        <v>45</v>
      </c>
      <c r="C132" s="57"/>
      <c r="D132" s="41"/>
      <c r="E132" s="41"/>
      <c r="F132" s="41"/>
      <c r="G132" s="41"/>
      <c r="H132" s="41"/>
      <c r="I132" s="41"/>
      <c r="J132" s="57"/>
      <c r="K132" s="56"/>
    </row>
    <row r="133" spans="1:11" ht="60.75" customHeight="1">
      <c r="A133" s="55" t="s">
        <v>143</v>
      </c>
      <c r="B133" s="56" t="s">
        <v>112</v>
      </c>
      <c r="C133" s="57" t="s">
        <v>8</v>
      </c>
      <c r="D133" s="41">
        <v>5300</v>
      </c>
      <c r="E133" s="41">
        <v>5300</v>
      </c>
      <c r="F133" s="41"/>
      <c r="G133" s="41"/>
      <c r="H133" s="41"/>
      <c r="I133" s="41"/>
      <c r="J133" s="57" t="s">
        <v>16</v>
      </c>
      <c r="K133" s="56" t="s">
        <v>88</v>
      </c>
    </row>
    <row r="134" spans="1:11" ht="12.75" customHeight="1">
      <c r="A134" s="55"/>
      <c r="B134" s="8" t="s">
        <v>31</v>
      </c>
      <c r="C134" s="57"/>
      <c r="D134" s="41"/>
      <c r="E134" s="41"/>
      <c r="F134" s="41"/>
      <c r="G134" s="41"/>
      <c r="H134" s="41"/>
      <c r="I134" s="41"/>
      <c r="J134" s="57"/>
      <c r="K134" s="56"/>
    </row>
    <row r="135" spans="1:11" ht="15.75">
      <c r="A135" s="55"/>
      <c r="B135" s="56" t="s">
        <v>11</v>
      </c>
      <c r="C135" s="57"/>
      <c r="D135" s="41">
        <v>5300</v>
      </c>
      <c r="E135" s="41">
        <v>5300</v>
      </c>
      <c r="F135" s="41"/>
      <c r="G135" s="41"/>
      <c r="H135" s="41"/>
      <c r="I135" s="41"/>
      <c r="J135" s="57"/>
      <c r="K135" s="56"/>
    </row>
    <row r="136" spans="1:11" ht="108.75" customHeight="1">
      <c r="A136" s="55" t="s">
        <v>60</v>
      </c>
      <c r="B136" s="56" t="s">
        <v>180</v>
      </c>
      <c r="C136" s="57"/>
      <c r="D136" s="37">
        <f>SUM(D139+D142+D145+D148+D151+D154)</f>
        <v>3878.1</v>
      </c>
      <c r="E136" s="40"/>
      <c r="F136" s="37">
        <f>SUM(F139+F142+F145+F148+F151+F154)</f>
        <v>3878.1</v>
      </c>
      <c r="G136" s="41"/>
      <c r="H136" s="41"/>
      <c r="I136" s="41"/>
      <c r="J136" s="57" t="s">
        <v>17</v>
      </c>
      <c r="K136" s="56" t="s">
        <v>48</v>
      </c>
    </row>
    <row r="137" spans="1:11" ht="15.75">
      <c r="A137" s="55"/>
      <c r="B137" s="56" t="s">
        <v>31</v>
      </c>
      <c r="C137" s="57"/>
      <c r="D137" s="41"/>
      <c r="E137" s="41"/>
      <c r="F137" s="41"/>
      <c r="G137" s="41"/>
      <c r="H137" s="41"/>
      <c r="I137" s="41"/>
      <c r="J137" s="57"/>
      <c r="K137" s="56"/>
    </row>
    <row r="138" spans="1:11" ht="15.75" customHeight="1">
      <c r="A138" s="55"/>
      <c r="B138" s="14" t="s">
        <v>11</v>
      </c>
      <c r="C138" s="57"/>
      <c r="D138" s="37">
        <v>3878.1</v>
      </c>
      <c r="E138" s="40"/>
      <c r="F138" s="40">
        <v>3878.1</v>
      </c>
      <c r="G138" s="41"/>
      <c r="H138" s="41"/>
      <c r="I138" s="41"/>
      <c r="J138" s="57"/>
      <c r="K138" s="56"/>
    </row>
    <row r="139" spans="1:11" ht="92.25" customHeight="1">
      <c r="A139" s="55" t="s">
        <v>144</v>
      </c>
      <c r="B139" s="14" t="s">
        <v>47</v>
      </c>
      <c r="C139" s="57" t="s">
        <v>8</v>
      </c>
      <c r="D139" s="41">
        <v>800</v>
      </c>
      <c r="E139" s="41"/>
      <c r="F139" s="41">
        <v>800</v>
      </c>
      <c r="G139" s="41"/>
      <c r="H139" s="41"/>
      <c r="I139" s="41"/>
      <c r="J139" s="57" t="s">
        <v>17</v>
      </c>
      <c r="K139" s="56" t="s">
        <v>48</v>
      </c>
    </row>
    <row r="140" spans="1:11" ht="15" customHeight="1">
      <c r="A140" s="55"/>
      <c r="B140" s="29" t="s">
        <v>31</v>
      </c>
      <c r="C140" s="57"/>
      <c r="D140" s="41"/>
      <c r="E140" s="41"/>
      <c r="F140" s="41"/>
      <c r="G140" s="41"/>
      <c r="H140" s="41"/>
      <c r="I140" s="41"/>
      <c r="J140" s="57"/>
      <c r="K140" s="56"/>
    </row>
    <row r="141" spans="1:11" ht="18" customHeight="1">
      <c r="A141" s="55"/>
      <c r="B141" s="14" t="s">
        <v>11</v>
      </c>
      <c r="C141" s="57"/>
      <c r="D141" s="41">
        <v>800</v>
      </c>
      <c r="E141" s="41"/>
      <c r="F141" s="41">
        <v>800</v>
      </c>
      <c r="G141" s="41"/>
      <c r="H141" s="41"/>
      <c r="I141" s="41"/>
      <c r="J141" s="57"/>
      <c r="K141" s="56"/>
    </row>
    <row r="142" spans="1:11" ht="93.75" customHeight="1">
      <c r="A142" s="55" t="s">
        <v>145</v>
      </c>
      <c r="B142" s="56" t="s">
        <v>89</v>
      </c>
      <c r="C142" s="57"/>
      <c r="D142" s="41">
        <v>500</v>
      </c>
      <c r="E142" s="41"/>
      <c r="F142" s="41">
        <v>500</v>
      </c>
      <c r="G142" s="41"/>
      <c r="H142" s="41"/>
      <c r="I142" s="41"/>
      <c r="J142" s="57" t="s">
        <v>17</v>
      </c>
      <c r="K142" s="56" t="s">
        <v>48</v>
      </c>
    </row>
    <row r="143" spans="1:11" ht="14.25" customHeight="1">
      <c r="A143" s="55"/>
      <c r="B143" s="56" t="s">
        <v>31</v>
      </c>
      <c r="C143" s="57"/>
      <c r="D143" s="41"/>
      <c r="E143" s="41"/>
      <c r="F143" s="41"/>
      <c r="G143" s="41"/>
      <c r="H143" s="41"/>
      <c r="I143" s="41"/>
      <c r="J143" s="57"/>
      <c r="K143" s="56"/>
    </row>
    <row r="144" spans="1:11" ht="15.75">
      <c r="A144" s="55"/>
      <c r="B144" s="56" t="s">
        <v>11</v>
      </c>
      <c r="C144" s="57"/>
      <c r="D144" s="41">
        <v>500</v>
      </c>
      <c r="E144" s="41"/>
      <c r="F144" s="41">
        <v>500</v>
      </c>
      <c r="G144" s="41"/>
      <c r="H144" s="41"/>
      <c r="I144" s="41"/>
      <c r="J144" s="57"/>
      <c r="K144" s="56"/>
    </row>
    <row r="145" spans="1:13" ht="93" customHeight="1">
      <c r="A145" s="55" t="s">
        <v>167</v>
      </c>
      <c r="B145" s="56" t="s">
        <v>51</v>
      </c>
      <c r="C145" s="57" t="s">
        <v>8</v>
      </c>
      <c r="D145" s="41">
        <v>100</v>
      </c>
      <c r="E145" s="41"/>
      <c r="F145" s="41">
        <v>100</v>
      </c>
      <c r="G145" s="41"/>
      <c r="H145" s="41"/>
      <c r="I145" s="41"/>
      <c r="J145" s="57" t="s">
        <v>17</v>
      </c>
      <c r="K145" s="56" t="s">
        <v>48</v>
      </c>
    </row>
    <row r="146" spans="1:13" ht="14.25" customHeight="1">
      <c r="A146" s="55"/>
      <c r="B146" s="56" t="s">
        <v>31</v>
      </c>
      <c r="C146" s="57"/>
      <c r="D146" s="41"/>
      <c r="E146" s="41"/>
      <c r="F146" s="41"/>
      <c r="G146" s="41"/>
      <c r="H146" s="41"/>
      <c r="I146" s="41"/>
      <c r="J146" s="57"/>
      <c r="K146" s="56"/>
    </row>
    <row r="147" spans="1:13" ht="14.25" customHeight="1">
      <c r="A147" s="55"/>
      <c r="B147" s="56" t="s">
        <v>11</v>
      </c>
      <c r="C147" s="57"/>
      <c r="D147" s="41">
        <v>100</v>
      </c>
      <c r="E147" s="41"/>
      <c r="F147" s="41">
        <v>100</v>
      </c>
      <c r="G147" s="41"/>
      <c r="H147" s="41"/>
      <c r="I147" s="41"/>
      <c r="J147" s="57"/>
      <c r="K147" s="56"/>
    </row>
    <row r="148" spans="1:13" ht="94.5" customHeight="1">
      <c r="A148" s="55" t="s">
        <v>146</v>
      </c>
      <c r="B148" s="56" t="s">
        <v>53</v>
      </c>
      <c r="C148" s="57" t="s">
        <v>8</v>
      </c>
      <c r="D148" s="41">
        <v>102.5</v>
      </c>
      <c r="E148" s="41"/>
      <c r="F148" s="41">
        <v>102.5</v>
      </c>
      <c r="G148" s="41"/>
      <c r="H148" s="41"/>
      <c r="I148" s="41"/>
      <c r="J148" s="57" t="s">
        <v>17</v>
      </c>
      <c r="K148" s="56" t="s">
        <v>48</v>
      </c>
    </row>
    <row r="149" spans="1:13" ht="12.75" customHeight="1">
      <c r="A149" s="55"/>
      <c r="B149" s="56" t="s">
        <v>31</v>
      </c>
      <c r="C149" s="57"/>
      <c r="D149" s="41"/>
      <c r="E149" s="41"/>
      <c r="F149" s="41"/>
      <c r="G149" s="41"/>
      <c r="H149" s="41"/>
      <c r="I149" s="41"/>
      <c r="J149" s="57"/>
      <c r="K149" s="56"/>
    </row>
    <row r="150" spans="1:13" ht="15" customHeight="1">
      <c r="A150" s="55"/>
      <c r="B150" s="56" t="s">
        <v>11</v>
      </c>
      <c r="C150" s="57"/>
      <c r="D150" s="41">
        <v>102.5</v>
      </c>
      <c r="E150" s="41"/>
      <c r="F150" s="41">
        <v>102.5</v>
      </c>
      <c r="G150" s="41"/>
      <c r="H150" s="41"/>
      <c r="I150" s="41"/>
      <c r="J150" s="57"/>
      <c r="K150" s="56"/>
    </row>
    <row r="151" spans="1:13" ht="93.75" customHeight="1">
      <c r="A151" s="55" t="s">
        <v>147</v>
      </c>
      <c r="B151" s="56" t="s">
        <v>54</v>
      </c>
      <c r="C151" s="57" t="s">
        <v>8</v>
      </c>
      <c r="D151" s="41">
        <v>800</v>
      </c>
      <c r="E151" s="41"/>
      <c r="F151" s="41">
        <v>800</v>
      </c>
      <c r="G151" s="41"/>
      <c r="H151" s="41"/>
      <c r="I151" s="41"/>
      <c r="J151" s="57" t="s">
        <v>17</v>
      </c>
      <c r="K151" s="56" t="s">
        <v>48</v>
      </c>
    </row>
    <row r="152" spans="1:13" ht="15" customHeight="1">
      <c r="A152" s="55"/>
      <c r="B152" s="56" t="s">
        <v>31</v>
      </c>
      <c r="C152" s="57"/>
      <c r="D152" s="41"/>
      <c r="E152" s="41"/>
      <c r="F152" s="41"/>
      <c r="G152" s="41"/>
      <c r="H152" s="41"/>
      <c r="I152" s="41"/>
      <c r="J152" s="57"/>
      <c r="K152" s="56"/>
    </row>
    <row r="153" spans="1:13" ht="13.5" customHeight="1">
      <c r="A153" s="55"/>
      <c r="B153" s="56" t="s">
        <v>11</v>
      </c>
      <c r="C153" s="57"/>
      <c r="D153" s="41">
        <v>800</v>
      </c>
      <c r="E153" s="41"/>
      <c r="F153" s="41">
        <v>800</v>
      </c>
      <c r="G153" s="41"/>
      <c r="H153" s="41"/>
      <c r="I153" s="41"/>
      <c r="J153" s="57"/>
      <c r="K153" s="56"/>
      <c r="L153" s="2"/>
    </row>
    <row r="154" spans="1:13" ht="95.25" customHeight="1">
      <c r="A154" s="55" t="s">
        <v>148</v>
      </c>
      <c r="B154" s="56" t="s">
        <v>192</v>
      </c>
      <c r="C154" s="57" t="s">
        <v>8</v>
      </c>
      <c r="D154" s="41">
        <v>1575.6</v>
      </c>
      <c r="E154" s="41"/>
      <c r="F154" s="41">
        <v>1575.6</v>
      </c>
      <c r="G154" s="41"/>
      <c r="H154" s="41"/>
      <c r="I154" s="41"/>
      <c r="J154" s="57" t="s">
        <v>17</v>
      </c>
      <c r="K154" s="56" t="s">
        <v>48</v>
      </c>
      <c r="L154" s="2"/>
    </row>
    <row r="155" spans="1:13" ht="15" customHeight="1">
      <c r="A155" s="62"/>
      <c r="B155" s="56" t="s">
        <v>191</v>
      </c>
      <c r="C155" s="63"/>
      <c r="D155" s="63"/>
      <c r="E155" s="64"/>
      <c r="F155" s="64"/>
      <c r="G155" s="64"/>
      <c r="H155" s="63"/>
      <c r="I155" s="63"/>
      <c r="J155" s="63"/>
      <c r="K155" s="63"/>
      <c r="L155" s="2"/>
    </row>
    <row r="156" spans="1:13" ht="93" customHeight="1">
      <c r="A156" s="55"/>
      <c r="B156" s="65" t="s">
        <v>196</v>
      </c>
      <c r="C156" s="57"/>
      <c r="D156" s="41"/>
      <c r="E156" s="41"/>
      <c r="F156" s="41"/>
      <c r="G156" s="41"/>
      <c r="H156" s="41"/>
      <c r="I156" s="41"/>
      <c r="J156" s="57"/>
      <c r="K156" s="56"/>
      <c r="L156" s="2"/>
    </row>
    <row r="157" spans="1:13" ht="106.5" customHeight="1">
      <c r="A157" s="55" t="s">
        <v>62</v>
      </c>
      <c r="B157" s="56" t="s">
        <v>205</v>
      </c>
      <c r="C157" s="57"/>
      <c r="D157" s="37">
        <f>G157+H157+I157</f>
        <v>6453.3</v>
      </c>
      <c r="E157" s="40"/>
      <c r="F157" s="40"/>
      <c r="G157" s="37">
        <v>4573.38</v>
      </c>
      <c r="H157" s="37">
        <v>337.62</v>
      </c>
      <c r="I157" s="37">
        <v>1542.3</v>
      </c>
      <c r="J157" s="57" t="s">
        <v>133</v>
      </c>
      <c r="K157" s="56" t="s">
        <v>48</v>
      </c>
      <c r="L157" s="2"/>
      <c r="M157" s="2"/>
    </row>
    <row r="158" spans="1:13" ht="15.75" customHeight="1">
      <c r="A158" s="55"/>
      <c r="B158" s="56" t="s">
        <v>31</v>
      </c>
      <c r="C158" s="57"/>
      <c r="D158" s="37"/>
      <c r="E158" s="40"/>
      <c r="F158" s="40"/>
      <c r="G158" s="37"/>
      <c r="H158" s="37"/>
      <c r="I158" s="37"/>
      <c r="J158" s="57"/>
      <c r="K158" s="56"/>
      <c r="L158" s="2"/>
      <c r="M158" s="2"/>
    </row>
    <row r="159" spans="1:13" ht="15.75">
      <c r="A159" s="55"/>
      <c r="B159" s="56" t="s">
        <v>11</v>
      </c>
      <c r="C159" s="57"/>
      <c r="D159" s="37">
        <v>6247.99</v>
      </c>
      <c r="E159" s="40"/>
      <c r="F159" s="40"/>
      <c r="G159" s="40">
        <v>4368.07</v>
      </c>
      <c r="H159" s="40">
        <v>337.62</v>
      </c>
      <c r="I159" s="40">
        <v>1542.3</v>
      </c>
      <c r="J159" s="57"/>
      <c r="K159" s="56"/>
      <c r="L159" s="2"/>
      <c r="M159" s="2"/>
    </row>
    <row r="160" spans="1:13" ht="15.75">
      <c r="A160" s="55"/>
      <c r="B160" s="56" t="s">
        <v>29</v>
      </c>
      <c r="C160" s="57"/>
      <c r="D160" s="37">
        <v>205.31</v>
      </c>
      <c r="E160" s="40"/>
      <c r="F160" s="40"/>
      <c r="G160" s="40">
        <v>205.31</v>
      </c>
      <c r="H160" s="40"/>
      <c r="I160" s="40"/>
      <c r="J160" s="57"/>
      <c r="K160" s="56"/>
      <c r="L160" s="2"/>
      <c r="M160" s="2"/>
    </row>
    <row r="161" spans="1:13" ht="15.75">
      <c r="A161" s="55"/>
      <c r="B161" s="56" t="s">
        <v>31</v>
      </c>
      <c r="C161" s="57"/>
      <c r="D161" s="37"/>
      <c r="E161" s="40"/>
      <c r="F161" s="40"/>
      <c r="G161" s="40"/>
      <c r="H161" s="40"/>
      <c r="I161" s="40"/>
      <c r="J161" s="57"/>
      <c r="K161" s="56"/>
      <c r="L161" s="2"/>
      <c r="M161" s="2"/>
    </row>
    <row r="162" spans="1:13" ht="94.5">
      <c r="A162" s="55" t="s">
        <v>65</v>
      </c>
      <c r="B162" s="56" t="s">
        <v>47</v>
      </c>
      <c r="C162" s="57"/>
      <c r="D162" s="41">
        <f>G162+H162+I162</f>
        <v>6308.6710000000003</v>
      </c>
      <c r="E162" s="41"/>
      <c r="F162" s="41"/>
      <c r="G162" s="41">
        <v>4428.75</v>
      </c>
      <c r="H162" s="41">
        <v>337.62099999999998</v>
      </c>
      <c r="I162" s="41">
        <v>1542.3</v>
      </c>
      <c r="J162" s="57" t="s">
        <v>133</v>
      </c>
      <c r="K162" s="56" t="s">
        <v>48</v>
      </c>
      <c r="L162" s="2"/>
      <c r="M162" s="2"/>
    </row>
    <row r="163" spans="1:13" ht="15.75">
      <c r="A163" s="55"/>
      <c r="B163" s="56" t="s">
        <v>31</v>
      </c>
      <c r="C163" s="57"/>
      <c r="D163" s="41"/>
      <c r="E163" s="41"/>
      <c r="F163" s="41"/>
      <c r="G163" s="41"/>
      <c r="H163" s="41"/>
      <c r="I163" s="41"/>
      <c r="J163" s="57"/>
      <c r="K163" s="56"/>
      <c r="L163" s="2"/>
      <c r="M163" s="2"/>
    </row>
    <row r="164" spans="1:13" ht="15.75">
      <c r="A164" s="55"/>
      <c r="B164" s="56" t="s">
        <v>11</v>
      </c>
      <c r="C164" s="57"/>
      <c r="D164" s="41">
        <f>SUM(G164:I164)</f>
        <v>6103.36</v>
      </c>
      <c r="E164" s="41"/>
      <c r="F164" s="41"/>
      <c r="G164" s="41">
        <v>4223.4399999999996</v>
      </c>
      <c r="H164" s="41">
        <v>337.62</v>
      </c>
      <c r="I164" s="41">
        <v>1542.3</v>
      </c>
      <c r="J164" s="57"/>
      <c r="K164" s="56"/>
      <c r="L164" s="2"/>
      <c r="M164" s="2"/>
    </row>
    <row r="165" spans="1:13" ht="15.75">
      <c r="A165" s="55"/>
      <c r="B165" s="56" t="s">
        <v>29</v>
      </c>
      <c r="C165" s="57"/>
      <c r="D165" s="41">
        <v>205.31</v>
      </c>
      <c r="E165" s="41"/>
      <c r="F165" s="41"/>
      <c r="G165" s="41">
        <v>205.31</v>
      </c>
      <c r="H165" s="41"/>
      <c r="I165" s="41"/>
      <c r="J165" s="57"/>
      <c r="K165" s="56"/>
      <c r="L165" s="2"/>
      <c r="M165" s="2"/>
    </row>
    <row r="166" spans="1:13" ht="94.5">
      <c r="A166" s="55" t="s">
        <v>67</v>
      </c>
      <c r="B166" s="56" t="s">
        <v>197</v>
      </c>
      <c r="C166" s="57"/>
      <c r="D166" s="41">
        <f>SUM(G166:I166)</f>
        <v>144.63</v>
      </c>
      <c r="E166" s="41"/>
      <c r="F166" s="41"/>
      <c r="G166" s="41">
        <v>144.63</v>
      </c>
      <c r="H166" s="41"/>
      <c r="I166" s="41"/>
      <c r="J166" s="57" t="s">
        <v>25</v>
      </c>
      <c r="K166" s="56" t="s">
        <v>48</v>
      </c>
      <c r="L166" s="2"/>
      <c r="M166" s="2"/>
    </row>
    <row r="167" spans="1:13" ht="15.75">
      <c r="A167" s="55"/>
      <c r="B167" s="56"/>
      <c r="C167" s="57"/>
      <c r="D167" s="41"/>
      <c r="E167" s="41"/>
      <c r="F167" s="41"/>
      <c r="G167" s="41"/>
      <c r="H167" s="41"/>
      <c r="I167" s="41"/>
      <c r="J167" s="57"/>
      <c r="K167" s="56"/>
      <c r="L167" s="2"/>
      <c r="M167" s="2"/>
    </row>
    <row r="168" spans="1:13" ht="15.75">
      <c r="A168" s="55"/>
      <c r="B168" s="56" t="s">
        <v>11</v>
      </c>
      <c r="C168" s="57"/>
      <c r="D168" s="41">
        <f>SUM(F168:I168)</f>
        <v>144.63</v>
      </c>
      <c r="E168" s="41"/>
      <c r="F168" s="41"/>
      <c r="G168" s="41">
        <v>144.63</v>
      </c>
      <c r="H168" s="41"/>
      <c r="I168" s="41"/>
      <c r="J168" s="57"/>
      <c r="K168" s="56"/>
      <c r="L168" s="2"/>
      <c r="M168" s="2"/>
    </row>
    <row r="169" spans="1:13" ht="21.75" customHeight="1">
      <c r="A169" s="55"/>
      <c r="B169" s="47" t="s">
        <v>56</v>
      </c>
      <c r="C169" s="57"/>
      <c r="D169" s="41"/>
      <c r="E169" s="41"/>
      <c r="F169" s="41"/>
      <c r="G169" s="41"/>
      <c r="H169" s="41"/>
      <c r="I169" s="41"/>
      <c r="J169" s="57"/>
      <c r="K169" s="56"/>
      <c r="L169" s="2"/>
      <c r="M169" s="2"/>
    </row>
    <row r="170" spans="1:13" ht="48.75" customHeight="1">
      <c r="A170" s="55" t="s">
        <v>69</v>
      </c>
      <c r="B170" s="66" t="s">
        <v>189</v>
      </c>
      <c r="C170" s="57" t="s">
        <v>8</v>
      </c>
      <c r="D170" s="41">
        <v>100</v>
      </c>
      <c r="E170" s="41">
        <v>100</v>
      </c>
      <c r="F170" s="41"/>
      <c r="G170" s="41"/>
      <c r="H170" s="41"/>
      <c r="I170" s="41"/>
      <c r="J170" s="57" t="s">
        <v>16</v>
      </c>
      <c r="K170" s="56" t="s">
        <v>134</v>
      </c>
      <c r="L170" s="2"/>
      <c r="M170" s="2"/>
    </row>
    <row r="171" spans="1:13" ht="31.5">
      <c r="A171" s="62"/>
      <c r="B171" s="56" t="s">
        <v>188</v>
      </c>
      <c r="C171" s="63"/>
      <c r="D171" s="63"/>
      <c r="E171" s="64"/>
      <c r="F171" s="64"/>
      <c r="G171" s="64"/>
      <c r="H171" s="63"/>
      <c r="I171" s="63"/>
      <c r="J171" s="63"/>
      <c r="K171" s="63"/>
      <c r="L171" s="2"/>
      <c r="M171" s="2"/>
    </row>
    <row r="172" spans="1:13" ht="15.75">
      <c r="A172" s="55"/>
      <c r="B172" s="56" t="s">
        <v>31</v>
      </c>
      <c r="C172" s="57"/>
      <c r="D172" s="41"/>
      <c r="E172" s="41"/>
      <c r="F172" s="41"/>
      <c r="G172" s="41"/>
      <c r="H172" s="41"/>
      <c r="I172" s="41"/>
      <c r="J172" s="57"/>
      <c r="K172" s="56"/>
      <c r="L172" s="2"/>
      <c r="M172" s="2"/>
    </row>
    <row r="173" spans="1:13" ht="15.75">
      <c r="A173" s="55"/>
      <c r="B173" s="56" t="s">
        <v>11</v>
      </c>
      <c r="C173" s="57"/>
      <c r="D173" s="41">
        <v>100</v>
      </c>
      <c r="E173" s="41">
        <v>100</v>
      </c>
      <c r="F173" s="41"/>
      <c r="G173" s="41"/>
      <c r="H173" s="41"/>
      <c r="I173" s="41"/>
      <c r="J173" s="57"/>
      <c r="K173" s="56"/>
      <c r="L173" s="2"/>
      <c r="M173" s="2"/>
    </row>
    <row r="174" spans="1:13" ht="30" customHeight="1">
      <c r="A174" s="55" t="s">
        <v>90</v>
      </c>
      <c r="B174" s="56" t="s">
        <v>57</v>
      </c>
      <c r="C174" s="57" t="s">
        <v>8</v>
      </c>
      <c r="D174" s="41">
        <f>SUM(G174:I174)</f>
        <v>1017.7</v>
      </c>
      <c r="E174" s="41"/>
      <c r="F174" s="41"/>
      <c r="G174" s="41">
        <v>1017.7</v>
      </c>
      <c r="H174" s="41"/>
      <c r="I174" s="41"/>
      <c r="J174" s="57" t="s">
        <v>25</v>
      </c>
      <c r="K174" s="56" t="s">
        <v>134</v>
      </c>
      <c r="L174" s="2"/>
      <c r="M174" s="2"/>
    </row>
    <row r="175" spans="1:13" ht="15.75" customHeight="1">
      <c r="A175" s="55"/>
      <c r="B175" s="56" t="s">
        <v>31</v>
      </c>
      <c r="C175" s="57"/>
      <c r="D175" s="41"/>
      <c r="E175" s="41"/>
      <c r="F175" s="41"/>
      <c r="G175" s="41"/>
      <c r="H175" s="41"/>
      <c r="I175" s="41"/>
      <c r="J175" s="57"/>
      <c r="K175" s="56"/>
      <c r="L175" s="2"/>
      <c r="M175" s="2"/>
    </row>
    <row r="176" spans="1:13" ht="15.75">
      <c r="A176" s="55"/>
      <c r="B176" s="56" t="s">
        <v>11</v>
      </c>
      <c r="C176" s="57"/>
      <c r="D176" s="41">
        <f>SUM(G176:I176)</f>
        <v>1017.7</v>
      </c>
      <c r="E176" s="41"/>
      <c r="F176" s="41"/>
      <c r="G176" s="41">
        <v>1017.7</v>
      </c>
      <c r="H176" s="41"/>
      <c r="I176" s="41"/>
      <c r="J176" s="57"/>
      <c r="K176" s="56"/>
      <c r="L176" s="2"/>
      <c r="M176" s="2"/>
    </row>
    <row r="177" spans="1:15" ht="93.75" customHeight="1">
      <c r="A177" s="55" t="s">
        <v>76</v>
      </c>
      <c r="B177" s="56" t="s">
        <v>136</v>
      </c>
      <c r="C177" s="57" t="s">
        <v>8</v>
      </c>
      <c r="D177" s="41">
        <f>H177+I177</f>
        <v>6479.5470000000005</v>
      </c>
      <c r="E177" s="41"/>
      <c r="F177" s="41"/>
      <c r="G177" s="41"/>
      <c r="H177" s="41">
        <v>2463.027</v>
      </c>
      <c r="I177" s="41">
        <v>4016.52</v>
      </c>
      <c r="J177" s="57" t="s">
        <v>135</v>
      </c>
      <c r="K177" s="56" t="s">
        <v>134</v>
      </c>
      <c r="L177" s="2"/>
      <c r="M177" s="2"/>
    </row>
    <row r="178" spans="1:15" ht="15" customHeight="1">
      <c r="A178" s="55"/>
      <c r="B178" s="29" t="s">
        <v>31</v>
      </c>
      <c r="C178" s="57"/>
      <c r="D178" s="41"/>
      <c r="E178" s="41"/>
      <c r="F178" s="41"/>
      <c r="G178" s="41"/>
      <c r="H178" s="41"/>
      <c r="I178" s="41"/>
      <c r="J178" s="57"/>
      <c r="K178" s="56"/>
      <c r="L178" s="2"/>
      <c r="M178" s="2"/>
    </row>
    <row r="179" spans="1:15" ht="15.75">
      <c r="A179" s="55"/>
      <c r="B179" s="56" t="s">
        <v>11</v>
      </c>
      <c r="C179" s="57"/>
      <c r="D179" s="41">
        <f>H179+I179</f>
        <v>6479.5470000000005</v>
      </c>
      <c r="E179" s="41"/>
      <c r="F179" s="41"/>
      <c r="G179" s="41"/>
      <c r="H179" s="41">
        <v>2463.027</v>
      </c>
      <c r="I179" s="41">
        <v>4016.52</v>
      </c>
      <c r="J179" s="57"/>
      <c r="K179" s="56"/>
      <c r="L179" s="2"/>
      <c r="M179" s="2"/>
    </row>
    <row r="180" spans="1:15" ht="46.5" customHeight="1">
      <c r="A180" s="19" t="s">
        <v>91</v>
      </c>
      <c r="B180" s="56" t="s">
        <v>58</v>
      </c>
      <c r="C180" s="57" t="s">
        <v>8</v>
      </c>
      <c r="D180" s="44">
        <v>200</v>
      </c>
      <c r="E180" s="44"/>
      <c r="F180" s="44">
        <v>100</v>
      </c>
      <c r="G180" s="44">
        <v>100</v>
      </c>
      <c r="H180" s="44"/>
      <c r="I180" s="44"/>
      <c r="J180" s="20"/>
      <c r="K180" s="56" t="s">
        <v>184</v>
      </c>
      <c r="L180" s="2"/>
      <c r="M180" s="2"/>
    </row>
    <row r="181" spans="1:15" ht="15.75">
      <c r="A181" s="19"/>
      <c r="B181" s="56" t="s">
        <v>31</v>
      </c>
      <c r="C181" s="57"/>
      <c r="D181" s="44"/>
      <c r="E181" s="44"/>
      <c r="F181" s="44"/>
      <c r="G181" s="44"/>
      <c r="H181" s="44"/>
      <c r="I181" s="44"/>
      <c r="J181" s="20"/>
      <c r="K181" s="56"/>
      <c r="L181" s="2"/>
      <c r="M181" s="2"/>
    </row>
    <row r="182" spans="1:15" ht="15.75">
      <c r="A182" s="19"/>
      <c r="B182" s="56" t="s">
        <v>11</v>
      </c>
      <c r="C182" s="57"/>
      <c r="D182" s="44">
        <v>200</v>
      </c>
      <c r="E182" s="44"/>
      <c r="F182" s="44">
        <v>100</v>
      </c>
      <c r="G182" s="44">
        <v>100</v>
      </c>
      <c r="H182" s="44"/>
      <c r="I182" s="44"/>
      <c r="J182" s="20"/>
      <c r="K182" s="56"/>
      <c r="L182" s="2"/>
      <c r="M182" s="2"/>
    </row>
    <row r="183" spans="1:15" ht="92.25" customHeight="1">
      <c r="A183" s="19" t="s">
        <v>149</v>
      </c>
      <c r="B183" s="56" t="s">
        <v>158</v>
      </c>
      <c r="C183" s="57" t="s">
        <v>59</v>
      </c>
      <c r="D183" s="35">
        <v>8</v>
      </c>
      <c r="E183" s="35"/>
      <c r="F183" s="35">
        <v>2</v>
      </c>
      <c r="G183" s="35">
        <v>2</v>
      </c>
      <c r="H183" s="35">
        <v>2</v>
      </c>
      <c r="I183" s="35">
        <v>2</v>
      </c>
      <c r="J183" s="57" t="s">
        <v>128</v>
      </c>
      <c r="K183" s="56"/>
      <c r="L183" s="2"/>
      <c r="M183" s="2"/>
    </row>
    <row r="184" spans="1:15" ht="15.75">
      <c r="A184" s="19"/>
      <c r="B184" s="56"/>
      <c r="C184" s="57" t="s">
        <v>8</v>
      </c>
      <c r="D184" s="44">
        <v>200</v>
      </c>
      <c r="E184" s="44"/>
      <c r="F184" s="44">
        <v>100</v>
      </c>
      <c r="G184" s="44">
        <v>100</v>
      </c>
      <c r="H184" s="44"/>
      <c r="I184" s="44"/>
      <c r="J184" s="20"/>
      <c r="K184" s="56"/>
      <c r="L184" s="2"/>
      <c r="M184" s="2"/>
    </row>
    <row r="185" spans="1:15" ht="15.75">
      <c r="A185" s="19"/>
      <c r="B185" s="56" t="s">
        <v>31</v>
      </c>
      <c r="C185" s="57"/>
      <c r="D185" s="63"/>
      <c r="E185" s="64"/>
      <c r="F185" s="64"/>
      <c r="G185" s="64"/>
      <c r="H185" s="44"/>
      <c r="I185" s="44"/>
      <c r="J185" s="20"/>
      <c r="K185" s="56"/>
      <c r="L185" s="2"/>
      <c r="M185" s="2"/>
    </row>
    <row r="186" spans="1:15" ht="15" customHeight="1">
      <c r="A186" s="19"/>
      <c r="B186" s="56" t="s">
        <v>11</v>
      </c>
      <c r="C186" s="57"/>
      <c r="D186" s="44">
        <v>200</v>
      </c>
      <c r="E186" s="44"/>
      <c r="F186" s="44">
        <v>100</v>
      </c>
      <c r="G186" s="44">
        <v>100</v>
      </c>
      <c r="H186" s="44"/>
      <c r="I186" s="44"/>
      <c r="J186" s="20"/>
      <c r="K186" s="56"/>
      <c r="L186" s="2"/>
      <c r="M186" s="2"/>
    </row>
    <row r="187" spans="1:15" ht="46.5" customHeight="1">
      <c r="A187" s="55" t="s">
        <v>107</v>
      </c>
      <c r="B187" s="14" t="s">
        <v>61</v>
      </c>
      <c r="C187" s="57"/>
      <c r="D187" s="41"/>
      <c r="E187" s="41"/>
      <c r="F187" s="41"/>
      <c r="G187" s="41"/>
      <c r="H187" s="41"/>
      <c r="I187" s="41"/>
      <c r="J187" s="57"/>
      <c r="K187" s="56"/>
      <c r="L187" s="2"/>
      <c r="M187" s="2"/>
    </row>
    <row r="188" spans="1:15" ht="101.25" customHeight="1">
      <c r="A188" s="55" t="s">
        <v>108</v>
      </c>
      <c r="B188" s="14" t="s">
        <v>190</v>
      </c>
      <c r="C188" s="57"/>
      <c r="D188" s="41"/>
      <c r="E188" s="41"/>
      <c r="F188" s="41"/>
      <c r="G188" s="41"/>
      <c r="H188" s="41"/>
      <c r="I188" s="41"/>
      <c r="J188" s="57" t="s">
        <v>137</v>
      </c>
      <c r="K188" s="56" t="s">
        <v>184</v>
      </c>
      <c r="L188" s="2"/>
      <c r="M188" s="2"/>
    </row>
    <row r="189" spans="1:15" ht="61.5" customHeight="1">
      <c r="A189" s="62"/>
      <c r="B189" s="56" t="s">
        <v>200</v>
      </c>
      <c r="C189" s="57"/>
      <c r="D189" s="41"/>
      <c r="E189" s="41"/>
      <c r="F189" s="41"/>
      <c r="G189" s="41"/>
      <c r="H189" s="41"/>
      <c r="I189" s="41"/>
      <c r="J189" s="63"/>
      <c r="K189" s="63"/>
      <c r="L189" s="2"/>
      <c r="M189" s="2"/>
    </row>
    <row r="190" spans="1:15" ht="47.25" customHeight="1">
      <c r="A190" s="55" t="s">
        <v>109</v>
      </c>
      <c r="B190" s="56" t="s">
        <v>63</v>
      </c>
      <c r="C190" s="57" t="s">
        <v>8</v>
      </c>
      <c r="D190" s="41">
        <f t="shared" ref="D190:D196" si="3">SUM(E190:G190)</f>
        <v>38003</v>
      </c>
      <c r="E190" s="41">
        <v>9000</v>
      </c>
      <c r="F190" s="41">
        <v>7500</v>
      </c>
      <c r="G190" s="41">
        <f>SUM(G192:G195)</f>
        <v>21503</v>
      </c>
      <c r="H190" s="41"/>
      <c r="I190" s="41"/>
      <c r="J190" s="57"/>
      <c r="K190" s="56" t="s">
        <v>184</v>
      </c>
      <c r="L190" s="2"/>
      <c r="M190" s="2"/>
    </row>
    <row r="191" spans="1:15" ht="17.25" customHeight="1">
      <c r="A191" s="55"/>
      <c r="B191" s="56" t="s">
        <v>31</v>
      </c>
      <c r="C191" s="57"/>
      <c r="D191" s="41"/>
      <c r="E191" s="41"/>
      <c r="F191" s="41"/>
      <c r="G191" s="41"/>
      <c r="H191" s="41"/>
      <c r="I191" s="41"/>
      <c r="J191" s="57"/>
      <c r="K191" s="56"/>
      <c r="L191" s="2"/>
      <c r="M191" s="2"/>
    </row>
    <row r="192" spans="1:15" ht="15.75">
      <c r="A192" s="55"/>
      <c r="B192" s="56" t="s">
        <v>11</v>
      </c>
      <c r="C192" s="57"/>
      <c r="D192" s="41">
        <f t="shared" si="3"/>
        <v>1650</v>
      </c>
      <c r="E192" s="41">
        <v>900</v>
      </c>
      <c r="F192" s="41">
        <v>750</v>
      </c>
      <c r="G192" s="41"/>
      <c r="H192" s="41"/>
      <c r="I192" s="41"/>
      <c r="J192" s="57"/>
      <c r="K192" s="56"/>
      <c r="L192" s="16"/>
      <c r="M192" s="2"/>
      <c r="N192" s="2"/>
      <c r="O192" s="2"/>
    </row>
    <row r="193" spans="1:15" ht="15.75">
      <c r="A193" s="55"/>
      <c r="B193" s="56" t="s">
        <v>92</v>
      </c>
      <c r="C193" s="57"/>
      <c r="D193" s="41">
        <f t="shared" si="3"/>
        <v>17503</v>
      </c>
      <c r="E193" s="41">
        <v>4500</v>
      </c>
      <c r="F193" s="41">
        <v>3750</v>
      </c>
      <c r="G193" s="41">
        <v>9253</v>
      </c>
      <c r="H193" s="41"/>
      <c r="I193" s="41"/>
      <c r="J193" s="57"/>
      <c r="K193" s="56"/>
      <c r="L193" s="16"/>
      <c r="M193" s="2"/>
      <c r="N193" s="2"/>
      <c r="O193" s="2"/>
    </row>
    <row r="194" spans="1:15" ht="15.75">
      <c r="A194" s="55"/>
      <c r="B194" s="56" t="s">
        <v>29</v>
      </c>
      <c r="C194" s="57"/>
      <c r="D194" s="41">
        <f t="shared" si="3"/>
        <v>10772</v>
      </c>
      <c r="E194" s="41">
        <v>1800</v>
      </c>
      <c r="F194" s="41">
        <v>1500</v>
      </c>
      <c r="G194" s="41">
        <v>7472</v>
      </c>
      <c r="H194" s="41"/>
      <c r="I194" s="41"/>
      <c r="J194" s="57"/>
      <c r="K194" s="56"/>
      <c r="L194" s="16"/>
      <c r="M194" s="2"/>
      <c r="N194" s="2"/>
      <c r="O194" s="2"/>
    </row>
    <row r="195" spans="1:15" ht="15.75">
      <c r="A195" s="55"/>
      <c r="B195" s="56" t="s">
        <v>36</v>
      </c>
      <c r="C195" s="57"/>
      <c r="D195" s="41">
        <f t="shared" si="3"/>
        <v>8078</v>
      </c>
      <c r="E195" s="41">
        <v>1800</v>
      </c>
      <c r="F195" s="41">
        <v>1500</v>
      </c>
      <c r="G195" s="41">
        <v>4778</v>
      </c>
      <c r="H195" s="41"/>
      <c r="I195" s="41"/>
      <c r="J195" s="57"/>
      <c r="K195" s="56"/>
      <c r="L195" s="16"/>
      <c r="M195" s="2"/>
      <c r="N195" s="2"/>
      <c r="O195" s="2"/>
    </row>
    <row r="196" spans="1:15" ht="109.5" customHeight="1">
      <c r="A196" s="55" t="s">
        <v>110</v>
      </c>
      <c r="B196" s="8" t="s">
        <v>163</v>
      </c>
      <c r="C196" s="57" t="s">
        <v>66</v>
      </c>
      <c r="D196" s="41">
        <f t="shared" si="3"/>
        <v>1.35</v>
      </c>
      <c r="E196" s="41">
        <v>0.37</v>
      </c>
      <c r="F196" s="41">
        <v>0.31</v>
      </c>
      <c r="G196" s="45">
        <v>0.67</v>
      </c>
      <c r="H196" s="41"/>
      <c r="I196" s="41"/>
      <c r="J196" s="57" t="s">
        <v>96</v>
      </c>
      <c r="K196" s="56" t="s">
        <v>184</v>
      </c>
      <c r="L196" s="16"/>
      <c r="M196" s="2"/>
      <c r="N196" s="2"/>
      <c r="O196" s="2"/>
    </row>
    <row r="197" spans="1:15" ht="18" customHeight="1">
      <c r="A197" s="55"/>
      <c r="B197" s="56"/>
      <c r="C197" s="57" t="s">
        <v>8</v>
      </c>
      <c r="D197" s="41">
        <v>38003</v>
      </c>
      <c r="E197" s="41">
        <v>9000</v>
      </c>
      <c r="F197" s="41">
        <v>7500</v>
      </c>
      <c r="G197" s="45">
        <v>21503</v>
      </c>
      <c r="H197" s="41"/>
      <c r="I197" s="41"/>
      <c r="J197" s="57"/>
      <c r="K197" s="56"/>
      <c r="L197" s="16"/>
      <c r="M197" s="2"/>
      <c r="N197" s="2"/>
      <c r="O197" s="2"/>
    </row>
    <row r="198" spans="1:15" ht="14.25" customHeight="1">
      <c r="A198" s="55"/>
      <c r="B198" s="56" t="s">
        <v>31</v>
      </c>
      <c r="C198" s="57"/>
      <c r="D198" s="41"/>
      <c r="E198" s="41"/>
      <c r="F198" s="41"/>
      <c r="G198" s="45"/>
      <c r="H198" s="41"/>
      <c r="I198" s="41"/>
      <c r="J198" s="57"/>
      <c r="K198" s="56"/>
      <c r="L198" s="16"/>
      <c r="M198" s="2"/>
      <c r="N198" s="2"/>
      <c r="O198" s="2"/>
    </row>
    <row r="199" spans="1:15" ht="15.75">
      <c r="A199" s="55"/>
      <c r="B199" s="14" t="s">
        <v>11</v>
      </c>
      <c r="C199" s="57"/>
      <c r="D199" s="41">
        <v>1650</v>
      </c>
      <c r="E199" s="41">
        <v>900</v>
      </c>
      <c r="F199" s="41">
        <v>750</v>
      </c>
      <c r="G199" s="45"/>
      <c r="H199" s="41"/>
      <c r="I199" s="41"/>
      <c r="J199" s="57"/>
      <c r="K199" s="56"/>
      <c r="L199" s="16"/>
      <c r="M199" s="2"/>
      <c r="N199" s="2"/>
      <c r="O199" s="2"/>
    </row>
    <row r="200" spans="1:15" ht="15.75">
      <c r="A200" s="55"/>
      <c r="B200" s="22" t="s">
        <v>64</v>
      </c>
      <c r="C200" s="57"/>
      <c r="D200" s="41">
        <v>17503</v>
      </c>
      <c r="E200" s="41">
        <v>4500</v>
      </c>
      <c r="F200" s="41">
        <v>3750</v>
      </c>
      <c r="G200" s="45">
        <v>9253</v>
      </c>
      <c r="H200" s="41"/>
      <c r="I200" s="41"/>
      <c r="J200" s="57"/>
      <c r="K200" s="56"/>
      <c r="L200" s="16"/>
      <c r="M200" s="2"/>
      <c r="N200" s="2"/>
      <c r="O200" s="2"/>
    </row>
    <row r="201" spans="1:15" ht="15.75">
      <c r="A201" s="55"/>
      <c r="B201" s="22" t="s">
        <v>29</v>
      </c>
      <c r="C201" s="57"/>
      <c r="D201" s="41">
        <v>10772</v>
      </c>
      <c r="E201" s="41">
        <v>1800</v>
      </c>
      <c r="F201" s="41">
        <v>1500</v>
      </c>
      <c r="G201" s="45">
        <v>7472</v>
      </c>
      <c r="H201" s="41"/>
      <c r="I201" s="41"/>
      <c r="J201" s="57"/>
      <c r="K201" s="56"/>
      <c r="L201" s="16"/>
      <c r="M201" s="2"/>
      <c r="N201" s="2"/>
      <c r="O201" s="2"/>
    </row>
    <row r="202" spans="1:15" ht="13.5" customHeight="1">
      <c r="A202" s="55"/>
      <c r="B202" s="14" t="s">
        <v>36</v>
      </c>
      <c r="C202" s="57"/>
      <c r="D202" s="41">
        <v>8078</v>
      </c>
      <c r="E202" s="41">
        <v>1800</v>
      </c>
      <c r="F202" s="41">
        <v>1500</v>
      </c>
      <c r="G202" s="45">
        <v>4778</v>
      </c>
      <c r="H202" s="41"/>
      <c r="I202" s="41"/>
      <c r="J202" s="57"/>
      <c r="K202" s="56"/>
      <c r="L202" s="16"/>
      <c r="M202" s="2"/>
      <c r="N202" s="2"/>
      <c r="O202" s="2"/>
    </row>
    <row r="203" spans="1:15" ht="78" customHeight="1">
      <c r="A203" s="55" t="s">
        <v>150</v>
      </c>
      <c r="B203" s="14" t="s">
        <v>93</v>
      </c>
      <c r="C203" s="57"/>
      <c r="D203" s="41"/>
      <c r="E203" s="41"/>
      <c r="F203" s="41"/>
      <c r="G203" s="41"/>
      <c r="H203" s="41"/>
      <c r="I203" s="41"/>
      <c r="J203" s="57" t="s">
        <v>195</v>
      </c>
      <c r="K203" s="56" t="s">
        <v>184</v>
      </c>
      <c r="L203" s="16"/>
      <c r="M203" s="2"/>
      <c r="N203" s="2"/>
      <c r="O203" s="2"/>
    </row>
    <row r="204" spans="1:15" ht="90.75" customHeight="1">
      <c r="A204" s="55" t="s">
        <v>151</v>
      </c>
      <c r="B204" s="56" t="s">
        <v>68</v>
      </c>
      <c r="C204" s="57" t="s">
        <v>95</v>
      </c>
      <c r="D204" s="41"/>
      <c r="E204" s="41"/>
      <c r="F204" s="41"/>
      <c r="G204" s="41"/>
      <c r="H204" s="41"/>
      <c r="I204" s="41"/>
      <c r="J204" s="57" t="s">
        <v>139</v>
      </c>
      <c r="K204" s="56" t="s">
        <v>184</v>
      </c>
      <c r="L204" s="16"/>
      <c r="M204" s="2"/>
      <c r="N204" s="2"/>
      <c r="O204" s="2"/>
    </row>
    <row r="205" spans="1:15" ht="61.5" customHeight="1">
      <c r="A205" s="55" t="s">
        <v>111</v>
      </c>
      <c r="B205" s="56" t="s">
        <v>194</v>
      </c>
      <c r="C205" s="57"/>
      <c r="D205" s="41"/>
      <c r="E205" s="41"/>
      <c r="F205" s="41"/>
      <c r="G205" s="41"/>
      <c r="H205" s="41"/>
      <c r="I205" s="41"/>
      <c r="J205" s="57"/>
      <c r="K205" s="56"/>
      <c r="L205" s="16"/>
      <c r="M205" s="2"/>
      <c r="N205" s="2"/>
      <c r="O205" s="2"/>
    </row>
    <row r="206" spans="1:15" ht="49.5" customHeight="1">
      <c r="A206" s="62"/>
      <c r="B206" s="56" t="s">
        <v>198</v>
      </c>
      <c r="C206" s="57" t="s">
        <v>8</v>
      </c>
      <c r="D206" s="41">
        <f>SUM(G206+H206)</f>
        <v>3576.7</v>
      </c>
      <c r="E206" s="41"/>
      <c r="F206" s="41"/>
      <c r="G206" s="41">
        <v>2811.58</v>
      </c>
      <c r="H206" s="41">
        <v>765.12</v>
      </c>
      <c r="I206" s="41"/>
      <c r="J206" s="57" t="s">
        <v>138</v>
      </c>
      <c r="K206" s="56" t="s">
        <v>184</v>
      </c>
      <c r="L206" s="16"/>
      <c r="M206" s="2"/>
      <c r="N206" s="2"/>
      <c r="O206" s="2"/>
    </row>
    <row r="207" spans="1:15" ht="15.75">
      <c r="A207" s="55"/>
      <c r="B207" s="56" t="s">
        <v>183</v>
      </c>
      <c r="C207" s="57"/>
      <c r="D207" s="41"/>
      <c r="E207" s="41"/>
      <c r="F207" s="41"/>
      <c r="G207" s="41"/>
      <c r="H207" s="41"/>
      <c r="I207" s="41"/>
      <c r="J207" s="57"/>
      <c r="K207" s="56"/>
      <c r="L207" s="16"/>
      <c r="M207" s="2"/>
      <c r="N207" s="2"/>
      <c r="O207" s="2"/>
    </row>
    <row r="208" spans="1:15" ht="15.75">
      <c r="A208" s="55"/>
      <c r="B208" s="56" t="s">
        <v>78</v>
      </c>
      <c r="C208" s="57"/>
      <c r="D208" s="41">
        <f>SUM(G208+H208)</f>
        <v>3576.7</v>
      </c>
      <c r="E208" s="41"/>
      <c r="F208" s="41"/>
      <c r="G208" s="41">
        <v>2811.58</v>
      </c>
      <c r="H208" s="41">
        <v>765.12</v>
      </c>
      <c r="I208" s="41"/>
      <c r="J208" s="57"/>
      <c r="K208" s="56"/>
      <c r="L208" s="16"/>
      <c r="M208" s="2"/>
      <c r="N208" s="2"/>
      <c r="O208" s="2"/>
    </row>
    <row r="209" spans="1:15" ht="48.75" customHeight="1">
      <c r="A209" s="71" t="s">
        <v>113</v>
      </c>
      <c r="B209" s="56" t="s">
        <v>70</v>
      </c>
      <c r="C209" s="57" t="s">
        <v>8</v>
      </c>
      <c r="D209" s="41">
        <v>600</v>
      </c>
      <c r="E209" s="41"/>
      <c r="F209" s="41">
        <v>600</v>
      </c>
      <c r="G209" s="41"/>
      <c r="H209" s="41"/>
      <c r="I209" s="41"/>
      <c r="J209" s="57" t="s">
        <v>17</v>
      </c>
      <c r="K209" s="56" t="s">
        <v>184</v>
      </c>
      <c r="L209" s="16"/>
      <c r="M209" s="2"/>
      <c r="N209" s="2"/>
      <c r="O209" s="2"/>
    </row>
    <row r="210" spans="1:15" ht="15.75">
      <c r="A210" s="71"/>
      <c r="B210" s="56" t="s">
        <v>31</v>
      </c>
      <c r="C210" s="57"/>
      <c r="D210" s="41"/>
      <c r="E210" s="41"/>
      <c r="F210" s="41"/>
      <c r="G210" s="41"/>
      <c r="H210" s="41"/>
      <c r="I210" s="41"/>
      <c r="J210" s="57"/>
      <c r="K210" s="56"/>
      <c r="L210" s="16"/>
      <c r="M210" s="2"/>
      <c r="N210" s="2"/>
      <c r="O210" s="2"/>
    </row>
    <row r="211" spans="1:15" ht="15.75">
      <c r="A211" s="71"/>
      <c r="B211" s="14" t="s">
        <v>11</v>
      </c>
      <c r="C211" s="57"/>
      <c r="D211" s="41">
        <v>600</v>
      </c>
      <c r="E211" s="41"/>
      <c r="F211" s="41">
        <v>600</v>
      </c>
      <c r="G211" s="41"/>
      <c r="H211" s="41"/>
      <c r="I211" s="41"/>
      <c r="J211" s="57"/>
      <c r="K211" s="56"/>
      <c r="L211" s="16"/>
      <c r="M211" s="2"/>
      <c r="N211" s="2"/>
      <c r="O211" s="2"/>
    </row>
    <row r="212" spans="1:15" ht="65.25" customHeight="1">
      <c r="A212" s="71" t="s">
        <v>152</v>
      </c>
      <c r="B212" s="56" t="s">
        <v>94</v>
      </c>
      <c r="C212" s="57" t="s">
        <v>71</v>
      </c>
      <c r="D212" s="46">
        <v>4</v>
      </c>
      <c r="E212" s="46"/>
      <c r="F212" s="46">
        <v>4</v>
      </c>
      <c r="G212" s="46"/>
      <c r="H212" s="41"/>
      <c r="I212" s="41"/>
      <c r="J212" s="57" t="s">
        <v>17</v>
      </c>
      <c r="K212" s="56" t="s">
        <v>184</v>
      </c>
      <c r="L212" s="16"/>
      <c r="M212" s="2"/>
      <c r="N212" s="2"/>
      <c r="O212" s="2"/>
    </row>
    <row r="213" spans="1:15" ht="15.75">
      <c r="A213" s="71"/>
      <c r="B213" s="56"/>
      <c r="C213" s="57" t="s">
        <v>72</v>
      </c>
      <c r="D213" s="41">
        <v>200</v>
      </c>
      <c r="E213" s="41"/>
      <c r="F213" s="41">
        <v>200</v>
      </c>
      <c r="G213" s="41"/>
      <c r="H213" s="41"/>
      <c r="I213" s="41"/>
      <c r="J213" s="57"/>
      <c r="K213" s="56"/>
      <c r="L213" s="16"/>
      <c r="M213" s="2"/>
      <c r="N213" s="2"/>
      <c r="O213" s="2"/>
    </row>
    <row r="214" spans="1:15" ht="15.75">
      <c r="A214" s="55"/>
      <c r="B214" s="14" t="s">
        <v>11</v>
      </c>
      <c r="C214" s="57"/>
      <c r="D214" s="41">
        <v>200</v>
      </c>
      <c r="E214" s="41"/>
      <c r="F214" s="41">
        <v>200</v>
      </c>
      <c r="G214" s="41"/>
      <c r="H214" s="41"/>
      <c r="I214" s="41"/>
      <c r="J214" s="57"/>
      <c r="K214" s="56"/>
      <c r="L214" s="16"/>
      <c r="M214" s="2"/>
      <c r="N214" s="2"/>
      <c r="O214" s="2"/>
    </row>
    <row r="215" spans="1:15" ht="33" customHeight="1">
      <c r="A215" s="71" t="s">
        <v>153</v>
      </c>
      <c r="B215" s="72" t="s">
        <v>73</v>
      </c>
      <c r="C215" s="57" t="s">
        <v>71</v>
      </c>
      <c r="D215" s="46">
        <v>1</v>
      </c>
      <c r="E215" s="46"/>
      <c r="F215" s="46">
        <v>1</v>
      </c>
      <c r="G215" s="41"/>
      <c r="H215" s="41"/>
      <c r="I215" s="41"/>
      <c r="J215" s="57" t="s">
        <v>17</v>
      </c>
      <c r="K215" s="56" t="s">
        <v>184</v>
      </c>
      <c r="L215" s="16"/>
      <c r="M215" s="2"/>
      <c r="N215" s="2"/>
      <c r="O215" s="2"/>
    </row>
    <row r="216" spans="1:15" ht="30" customHeight="1">
      <c r="A216" s="71"/>
      <c r="B216" s="72"/>
      <c r="C216" s="57" t="s">
        <v>72</v>
      </c>
      <c r="D216" s="41">
        <v>200</v>
      </c>
      <c r="E216" s="41"/>
      <c r="F216" s="41">
        <v>200</v>
      </c>
      <c r="G216" s="41"/>
      <c r="H216" s="41"/>
      <c r="I216" s="41"/>
      <c r="J216" s="57"/>
      <c r="K216" s="56"/>
      <c r="L216" s="16"/>
      <c r="M216" s="2"/>
      <c r="N216" s="2"/>
      <c r="O216" s="2"/>
    </row>
    <row r="217" spans="1:15" ht="17.25" customHeight="1">
      <c r="A217" s="55"/>
      <c r="B217" s="56" t="s">
        <v>183</v>
      </c>
      <c r="C217" s="57"/>
      <c r="D217" s="41"/>
      <c r="E217" s="41"/>
      <c r="F217" s="41"/>
      <c r="G217" s="41"/>
      <c r="H217" s="41"/>
      <c r="I217" s="41"/>
      <c r="J217" s="57"/>
      <c r="K217" s="56"/>
      <c r="L217" s="16"/>
      <c r="M217" s="2"/>
      <c r="N217" s="2"/>
      <c r="O217" s="2"/>
    </row>
    <row r="218" spans="1:15" ht="15.75">
      <c r="A218" s="55"/>
      <c r="B218" s="14" t="s">
        <v>11</v>
      </c>
      <c r="C218" s="57"/>
      <c r="D218" s="41">
        <v>200</v>
      </c>
      <c r="E218" s="41"/>
      <c r="F218" s="41">
        <v>200</v>
      </c>
      <c r="G218" s="41"/>
      <c r="H218" s="41"/>
      <c r="I218" s="41"/>
      <c r="J218" s="57"/>
      <c r="K218" s="56"/>
      <c r="L218" s="16"/>
      <c r="M218" s="2"/>
      <c r="N218" s="2"/>
      <c r="O218" s="2"/>
    </row>
    <row r="219" spans="1:15" ht="77.25" customHeight="1">
      <c r="A219" s="55" t="s">
        <v>154</v>
      </c>
      <c r="B219" s="56" t="s">
        <v>74</v>
      </c>
      <c r="C219" s="57" t="s">
        <v>71</v>
      </c>
      <c r="D219" s="46">
        <v>1</v>
      </c>
      <c r="E219" s="46"/>
      <c r="F219" s="46">
        <v>1</v>
      </c>
      <c r="G219" s="41"/>
      <c r="H219" s="41"/>
      <c r="I219" s="41"/>
      <c r="J219" s="57" t="s">
        <v>17</v>
      </c>
      <c r="K219" s="56" t="s">
        <v>184</v>
      </c>
      <c r="L219" s="16"/>
      <c r="M219" s="2"/>
      <c r="N219" s="2"/>
      <c r="O219" s="2"/>
    </row>
    <row r="220" spans="1:15" ht="15.75">
      <c r="A220" s="55"/>
      <c r="B220" s="56" t="s">
        <v>31</v>
      </c>
      <c r="C220" s="57" t="s">
        <v>72</v>
      </c>
      <c r="D220" s="41">
        <v>200</v>
      </c>
      <c r="E220" s="41"/>
      <c r="F220" s="41">
        <v>200</v>
      </c>
      <c r="G220" s="41"/>
      <c r="H220" s="41"/>
      <c r="I220" s="41"/>
      <c r="J220" s="57"/>
      <c r="K220" s="56"/>
      <c r="L220" s="16"/>
      <c r="M220" s="2"/>
      <c r="N220" s="2"/>
      <c r="O220" s="2"/>
    </row>
    <row r="221" spans="1:15" ht="15.75">
      <c r="A221" s="55"/>
      <c r="B221" s="14" t="s">
        <v>11</v>
      </c>
      <c r="C221" s="57"/>
      <c r="D221" s="41">
        <v>200</v>
      </c>
      <c r="E221" s="41"/>
      <c r="F221" s="41">
        <v>200</v>
      </c>
      <c r="G221" s="41"/>
      <c r="H221" s="41"/>
      <c r="I221" s="41"/>
      <c r="J221" s="57"/>
      <c r="K221" s="56"/>
      <c r="L221" s="16"/>
      <c r="M221" s="2"/>
      <c r="N221" s="2"/>
      <c r="O221" s="2"/>
    </row>
    <row r="222" spans="1:15" ht="74.25" customHeight="1">
      <c r="A222" s="19" t="s">
        <v>155</v>
      </c>
      <c r="B222" s="56" t="s">
        <v>181</v>
      </c>
      <c r="C222" s="57" t="s">
        <v>95</v>
      </c>
      <c r="D222" s="44"/>
      <c r="E222" s="44"/>
      <c r="F222" s="44"/>
      <c r="G222" s="44"/>
      <c r="H222" s="44"/>
      <c r="I222" s="44"/>
      <c r="J222" s="57" t="s">
        <v>139</v>
      </c>
      <c r="K222" s="56" t="s">
        <v>184</v>
      </c>
      <c r="L222" s="16"/>
      <c r="M222" s="2"/>
      <c r="N222" s="2"/>
      <c r="O222" s="2"/>
    </row>
    <row r="223" spans="1:15" ht="78" customHeight="1">
      <c r="A223" s="55" t="s">
        <v>156</v>
      </c>
      <c r="B223" s="56" t="s">
        <v>75</v>
      </c>
      <c r="C223" s="57" t="s">
        <v>95</v>
      </c>
      <c r="D223" s="44"/>
      <c r="E223" s="41"/>
      <c r="F223" s="41"/>
      <c r="G223" s="41"/>
      <c r="H223" s="41"/>
      <c r="I223" s="41"/>
      <c r="J223" s="57" t="s">
        <v>139</v>
      </c>
      <c r="K223" s="56" t="s">
        <v>184</v>
      </c>
      <c r="L223" s="16"/>
      <c r="M223" s="2"/>
      <c r="N223" s="2"/>
      <c r="O223" s="2"/>
    </row>
    <row r="224" spans="1:15" ht="289.5" customHeight="1">
      <c r="A224" s="55" t="s">
        <v>157</v>
      </c>
      <c r="B224" s="56" t="s">
        <v>193</v>
      </c>
      <c r="C224" s="57" t="s">
        <v>95</v>
      </c>
      <c r="D224" s="44"/>
      <c r="E224" s="41"/>
      <c r="F224" s="41"/>
      <c r="G224" s="41"/>
      <c r="H224" s="41"/>
      <c r="I224" s="41"/>
      <c r="J224" s="57" t="s">
        <v>12</v>
      </c>
      <c r="K224" s="56" t="s">
        <v>184</v>
      </c>
      <c r="L224" s="16"/>
      <c r="M224" s="2"/>
      <c r="N224" s="2"/>
      <c r="O224" s="2"/>
    </row>
    <row r="225" spans="1:15" ht="99" customHeight="1">
      <c r="A225" s="19" t="s">
        <v>126</v>
      </c>
      <c r="B225" s="10" t="s">
        <v>140</v>
      </c>
      <c r="C225" s="57" t="s">
        <v>72</v>
      </c>
      <c r="D225" s="38">
        <v>80</v>
      </c>
      <c r="E225" s="38"/>
      <c r="F225" s="38"/>
      <c r="G225" s="38">
        <v>40</v>
      </c>
      <c r="H225" s="38">
        <v>40</v>
      </c>
      <c r="I225" s="38"/>
      <c r="J225" s="9" t="s">
        <v>138</v>
      </c>
      <c r="K225" s="10" t="s">
        <v>184</v>
      </c>
      <c r="L225" s="1"/>
      <c r="M225" s="1"/>
      <c r="N225" s="1"/>
      <c r="O225" s="1"/>
    </row>
    <row r="226" spans="1:15" ht="15.75">
      <c r="A226" s="19"/>
      <c r="B226" s="56" t="s">
        <v>183</v>
      </c>
      <c r="C226" s="57"/>
      <c r="D226" s="38"/>
      <c r="E226" s="38"/>
      <c r="F226" s="38"/>
      <c r="G226" s="38"/>
      <c r="H226" s="38"/>
      <c r="I226" s="38"/>
      <c r="J226" s="9"/>
      <c r="K226" s="10"/>
      <c r="L226" s="1"/>
      <c r="M226" s="1"/>
      <c r="N226" s="1"/>
      <c r="O226" s="1"/>
    </row>
    <row r="227" spans="1:15" ht="15.75">
      <c r="A227" s="19"/>
      <c r="B227" s="14" t="s">
        <v>11</v>
      </c>
      <c r="C227" s="57"/>
      <c r="D227" s="38">
        <v>80</v>
      </c>
      <c r="E227" s="38"/>
      <c r="F227" s="38"/>
      <c r="G227" s="38">
        <v>40</v>
      </c>
      <c r="H227" s="38">
        <v>40</v>
      </c>
      <c r="I227" s="38"/>
      <c r="J227" s="9"/>
      <c r="K227" s="10"/>
    </row>
    <row r="228" spans="1:15" ht="15.75">
      <c r="A228" s="19"/>
      <c r="B228" s="56" t="s">
        <v>183</v>
      </c>
      <c r="C228" s="57"/>
      <c r="D228" s="38"/>
      <c r="E228" s="38"/>
      <c r="F228" s="38"/>
      <c r="G228" s="38"/>
      <c r="H228" s="38"/>
      <c r="I228" s="38"/>
      <c r="J228" s="9"/>
      <c r="K228" s="10"/>
    </row>
    <row r="229" spans="1:15" ht="82.5" customHeight="1">
      <c r="A229" s="19" t="s">
        <v>202</v>
      </c>
      <c r="B229" s="10" t="s">
        <v>123</v>
      </c>
      <c r="C229" s="57" t="s">
        <v>72</v>
      </c>
      <c r="D229" s="38">
        <v>20</v>
      </c>
      <c r="E229" s="38"/>
      <c r="F229" s="38"/>
      <c r="G229" s="38">
        <v>20</v>
      </c>
      <c r="H229" s="38"/>
      <c r="I229" s="38"/>
      <c r="J229" s="9" t="s">
        <v>25</v>
      </c>
      <c r="K229" s="10" t="s">
        <v>184</v>
      </c>
    </row>
    <row r="230" spans="1:15" ht="18" customHeight="1">
      <c r="A230" s="19"/>
      <c r="B230" s="56" t="s">
        <v>183</v>
      </c>
      <c r="C230" s="57"/>
      <c r="D230" s="38"/>
      <c r="E230" s="38"/>
      <c r="F230" s="38"/>
      <c r="G230" s="38"/>
      <c r="H230" s="38"/>
      <c r="I230" s="38"/>
      <c r="J230" s="9"/>
      <c r="K230" s="10"/>
    </row>
    <row r="231" spans="1:15" ht="15.75">
      <c r="A231" s="19"/>
      <c r="B231" s="14" t="s">
        <v>11</v>
      </c>
      <c r="C231" s="57"/>
      <c r="D231" s="38">
        <v>20</v>
      </c>
      <c r="E231" s="38"/>
      <c r="F231" s="38"/>
      <c r="G231" s="38">
        <v>20</v>
      </c>
      <c r="H231" s="38"/>
      <c r="I231" s="38"/>
      <c r="J231" s="9"/>
      <c r="K231" s="10"/>
    </row>
    <row r="232" spans="1:15" ht="65.25" customHeight="1">
      <c r="A232" s="19" t="s">
        <v>203</v>
      </c>
      <c r="B232" s="10" t="s">
        <v>124</v>
      </c>
      <c r="C232" s="57" t="s">
        <v>72</v>
      </c>
      <c r="D232" s="38">
        <v>60</v>
      </c>
      <c r="E232" s="38"/>
      <c r="F232" s="38"/>
      <c r="G232" s="38">
        <v>20</v>
      </c>
      <c r="H232" s="38">
        <v>40</v>
      </c>
      <c r="I232" s="38"/>
      <c r="J232" s="9" t="s">
        <v>169</v>
      </c>
      <c r="K232" s="10" t="s">
        <v>184</v>
      </c>
    </row>
    <row r="233" spans="1:15" ht="15.75">
      <c r="A233" s="19"/>
      <c r="B233" s="56" t="s">
        <v>183</v>
      </c>
      <c r="C233" s="57"/>
      <c r="D233" s="38"/>
      <c r="E233" s="38"/>
      <c r="F233" s="38"/>
      <c r="G233" s="38"/>
      <c r="H233" s="38"/>
      <c r="I233" s="38"/>
      <c r="J233" s="9"/>
      <c r="K233" s="10"/>
    </row>
    <row r="234" spans="1:15" ht="15.75" customHeight="1">
      <c r="A234" s="19"/>
      <c r="B234" s="22" t="s">
        <v>11</v>
      </c>
      <c r="C234" s="21"/>
      <c r="D234" s="67">
        <v>60</v>
      </c>
      <c r="E234" s="67"/>
      <c r="F234" s="67"/>
      <c r="G234" s="67">
        <v>20</v>
      </c>
      <c r="H234" s="67">
        <v>40</v>
      </c>
      <c r="I234" s="38"/>
      <c r="J234" s="9"/>
      <c r="K234" s="10"/>
    </row>
    <row r="235" spans="1:15" ht="18.75" customHeight="1">
      <c r="A235" s="36" t="s">
        <v>204</v>
      </c>
      <c r="B235" s="18" t="s">
        <v>164</v>
      </c>
      <c r="C235" s="21"/>
      <c r="D235" s="49">
        <f>E235+F235+G235+H235+I235</f>
        <v>156624.93</v>
      </c>
      <c r="E235" s="49">
        <v>34459.120000000003</v>
      </c>
      <c r="F235" s="49">
        <f>SUM(F12+F72+F114+F129+F133+F170+F174+F180+F190+F209+F79)</f>
        <v>9846</v>
      </c>
      <c r="G235" s="49">
        <f>SUM(G12+G72+G114+G129+G133+G170+G174+G180+G190+G209+G79+G206)</f>
        <v>26182.28</v>
      </c>
      <c r="H235" s="49">
        <v>44394.87</v>
      </c>
      <c r="I235" s="49">
        <v>41742.660000000003</v>
      </c>
      <c r="J235" s="9"/>
      <c r="K235" s="23"/>
    </row>
    <row r="236" spans="1:15" ht="18" customHeight="1">
      <c r="A236" s="36"/>
      <c r="B236" s="18" t="s">
        <v>183</v>
      </c>
      <c r="C236" s="21"/>
      <c r="D236" s="49"/>
      <c r="E236" s="49"/>
      <c r="F236" s="49"/>
      <c r="G236" s="49"/>
      <c r="H236" s="49"/>
      <c r="I236" s="49"/>
      <c r="J236" s="9"/>
      <c r="K236" s="23"/>
    </row>
    <row r="237" spans="1:15" ht="19.5" customHeight="1">
      <c r="A237" s="32"/>
      <c r="B237" s="61" t="s">
        <v>11</v>
      </c>
      <c r="C237" s="21"/>
      <c r="D237" s="49">
        <f t="shared" ref="D237:D240" si="4">E237+F237+G237+H237+I237</f>
        <v>111989.37</v>
      </c>
      <c r="E237" s="49">
        <v>26281.119999999999</v>
      </c>
      <c r="F237" s="49">
        <f>SUM(F14+F74+F81+F131+F135+F173+F176+F182+F192+F211)</f>
        <v>3096</v>
      </c>
      <c r="G237" s="49">
        <f>SUM(G14+G74+G81+G131+G135+G173+G176+G182+G192+G211+G208)</f>
        <v>4679.28</v>
      </c>
      <c r="H237" s="49">
        <v>37584.370000000003</v>
      </c>
      <c r="I237" s="49">
        <v>40348.6</v>
      </c>
      <c r="J237" s="9"/>
      <c r="K237" s="23"/>
    </row>
    <row r="238" spans="1:15" ht="18.75" customHeight="1">
      <c r="A238" s="32"/>
      <c r="B238" s="25" t="s">
        <v>29</v>
      </c>
      <c r="C238" s="21"/>
      <c r="D238" s="49">
        <f t="shared" si="4"/>
        <v>18976.560000000001</v>
      </c>
      <c r="E238" s="50">
        <v>1800</v>
      </c>
      <c r="F238" s="50">
        <v>1500</v>
      </c>
      <c r="G238" s="50">
        <v>7472</v>
      </c>
      <c r="H238" s="49">
        <v>6810.5</v>
      </c>
      <c r="I238" s="49">
        <v>1394.06</v>
      </c>
      <c r="J238" s="9"/>
      <c r="K238" s="23" t="s">
        <v>127</v>
      </c>
    </row>
    <row r="239" spans="1:15" ht="15.75" customHeight="1">
      <c r="A239" s="32"/>
      <c r="B239" s="25" t="s">
        <v>92</v>
      </c>
      <c r="C239" s="21"/>
      <c r="D239" s="49">
        <f t="shared" si="4"/>
        <v>17503</v>
      </c>
      <c r="E239" s="50">
        <v>4500</v>
      </c>
      <c r="F239" s="50">
        <v>3750</v>
      </c>
      <c r="G239" s="50">
        <v>9253</v>
      </c>
      <c r="H239" s="49"/>
      <c r="I239" s="49"/>
      <c r="J239" s="9"/>
      <c r="K239" s="23"/>
    </row>
    <row r="240" spans="1:15" ht="15.75">
      <c r="A240" s="32"/>
      <c r="B240" s="25" t="s">
        <v>36</v>
      </c>
      <c r="C240" s="21"/>
      <c r="D240" s="49">
        <f t="shared" si="4"/>
        <v>8156</v>
      </c>
      <c r="E240" s="49">
        <v>1878</v>
      </c>
      <c r="F240" s="49">
        <v>1500</v>
      </c>
      <c r="G240" s="49">
        <v>4778</v>
      </c>
      <c r="H240" s="49"/>
      <c r="I240" s="49"/>
      <c r="J240" s="9"/>
      <c r="K240" s="23"/>
    </row>
    <row r="241" spans="1:11" ht="2.25" customHeight="1">
      <c r="A241" s="32"/>
      <c r="B241" s="25" t="s">
        <v>117</v>
      </c>
      <c r="C241" s="21"/>
      <c r="D241" s="30"/>
      <c r="E241" s="30"/>
      <c r="F241" s="30"/>
      <c r="G241" s="30"/>
      <c r="H241" s="30"/>
      <c r="I241" s="30"/>
      <c r="J241" s="9"/>
      <c r="K241" s="23"/>
    </row>
    <row r="242" spans="1:11" ht="47.25" hidden="1">
      <c r="A242" s="32"/>
      <c r="B242" s="26" t="s">
        <v>118</v>
      </c>
      <c r="C242" s="21"/>
      <c r="D242" s="30">
        <f t="shared" ref="D242:I242" si="5">SUM(D12+D72+D79+D114+D133+D170+D174+D184+D209+D225)</f>
        <v>26523.82</v>
      </c>
      <c r="E242" s="30">
        <f t="shared" si="5"/>
        <v>24626.12</v>
      </c>
      <c r="F242" s="30">
        <f t="shared" si="5"/>
        <v>700</v>
      </c>
      <c r="G242" s="30">
        <f t="shared" si="5"/>
        <v>1157.7</v>
      </c>
      <c r="H242" s="30">
        <f t="shared" si="5"/>
        <v>40</v>
      </c>
      <c r="I242" s="30">
        <f t="shared" si="5"/>
        <v>0</v>
      </c>
      <c r="J242" s="9"/>
      <c r="K242" s="23"/>
    </row>
    <row r="243" spans="1:11" ht="15.75" hidden="1">
      <c r="A243" s="32"/>
      <c r="B243" s="14" t="s">
        <v>11</v>
      </c>
      <c r="C243" s="21"/>
      <c r="D243" s="30">
        <f t="shared" ref="D243:I243" si="6">SUM(D14+D74+D81+D135+D173+D176+D182+D211+D227)</f>
        <v>26445.82</v>
      </c>
      <c r="E243" s="30">
        <f t="shared" si="6"/>
        <v>24548.12</v>
      </c>
      <c r="F243" s="30">
        <f t="shared" si="6"/>
        <v>700</v>
      </c>
      <c r="G243" s="30">
        <f t="shared" si="6"/>
        <v>1157.7</v>
      </c>
      <c r="H243" s="30">
        <f t="shared" si="6"/>
        <v>40</v>
      </c>
      <c r="I243" s="30">
        <f t="shared" si="6"/>
        <v>0</v>
      </c>
      <c r="J243" s="9"/>
      <c r="K243" s="23"/>
    </row>
    <row r="244" spans="1:11" ht="15.75" hidden="1">
      <c r="A244" s="32"/>
      <c r="B244" s="27" t="s">
        <v>36</v>
      </c>
      <c r="C244" s="21"/>
      <c r="D244" s="30">
        <v>78</v>
      </c>
      <c r="E244" s="30">
        <v>78</v>
      </c>
      <c r="F244" s="30"/>
      <c r="G244" s="30"/>
      <c r="H244" s="30"/>
      <c r="I244" s="30"/>
      <c r="J244" s="9"/>
      <c r="K244" s="23"/>
    </row>
    <row r="245" spans="1:11" ht="47.25" hidden="1">
      <c r="A245" s="32"/>
      <c r="B245" s="28" t="s">
        <v>119</v>
      </c>
      <c r="C245" s="21"/>
      <c r="D245" s="30" t="e">
        <f>SUM(D129+#REF!+D190)</f>
        <v>#REF!</v>
      </c>
      <c r="E245" s="30" t="e">
        <f>SUM(E129+#REF!+E190)</f>
        <v>#REF!</v>
      </c>
      <c r="F245" s="30" t="e">
        <f>SUM(F129+#REF!+F190)</f>
        <v>#REF!</v>
      </c>
      <c r="G245" s="30" t="e">
        <f>SUM(G129+#REF!+G190)</f>
        <v>#REF!</v>
      </c>
      <c r="H245" s="30" t="e">
        <f>SUM(H129+#REF!+H190)</f>
        <v>#REF!</v>
      </c>
      <c r="I245" s="30" t="e">
        <f>SUM(I129+#REF!+I190)</f>
        <v>#REF!</v>
      </c>
      <c r="J245" s="9"/>
      <c r="K245" s="23"/>
    </row>
    <row r="246" spans="1:11" ht="15.75" hidden="1">
      <c r="A246" s="32"/>
      <c r="B246" s="14" t="s">
        <v>11</v>
      </c>
      <c r="C246" s="21"/>
      <c r="D246" s="30" t="e">
        <f>SUM(D131+#REF!+D192)</f>
        <v>#REF!</v>
      </c>
      <c r="E246" s="30" t="e">
        <f>SUM(E131+#REF!+E192)</f>
        <v>#REF!</v>
      </c>
      <c r="F246" s="30" t="e">
        <f>SUM(F131+#REF!+F192)</f>
        <v>#REF!</v>
      </c>
      <c r="G246" s="30" t="e">
        <f>SUM(G131+#REF!+G192)</f>
        <v>#REF!</v>
      </c>
      <c r="H246" s="30" t="e">
        <f>SUM(H131+#REF!+H192)</f>
        <v>#REF!</v>
      </c>
      <c r="I246" s="30" t="e">
        <f>SUM(I131+#REF!+I192)</f>
        <v>#REF!</v>
      </c>
      <c r="J246" s="9"/>
      <c r="K246" s="23"/>
    </row>
    <row r="247" spans="1:11" ht="15.75" hidden="1">
      <c r="A247" s="32"/>
      <c r="B247" s="29" t="s">
        <v>29</v>
      </c>
      <c r="C247" s="21"/>
      <c r="D247" s="17">
        <v>7400</v>
      </c>
      <c r="E247" s="17">
        <v>1800</v>
      </c>
      <c r="F247" s="17">
        <v>1500</v>
      </c>
      <c r="G247" s="17">
        <v>4100</v>
      </c>
      <c r="H247" s="30"/>
      <c r="I247" s="30"/>
      <c r="J247" s="9"/>
      <c r="K247" s="23"/>
    </row>
    <row r="248" spans="1:11" ht="15.75" hidden="1">
      <c r="A248" s="32"/>
      <c r="B248" s="29" t="s">
        <v>92</v>
      </c>
      <c r="C248" s="21"/>
      <c r="D248" s="17">
        <v>18500</v>
      </c>
      <c r="E248" s="17">
        <v>4500</v>
      </c>
      <c r="F248" s="17">
        <v>3750</v>
      </c>
      <c r="G248" s="17">
        <v>10250</v>
      </c>
      <c r="H248" s="30"/>
      <c r="I248" s="30"/>
      <c r="J248" s="9"/>
      <c r="K248" s="23"/>
    </row>
    <row r="249" spans="1:11" ht="15.75" hidden="1">
      <c r="A249" s="31"/>
      <c r="B249" s="29" t="s">
        <v>36</v>
      </c>
      <c r="C249" s="21"/>
      <c r="D249" s="17">
        <v>7400</v>
      </c>
      <c r="E249" s="17">
        <v>1800</v>
      </c>
      <c r="F249" s="17">
        <v>1500</v>
      </c>
      <c r="G249" s="17">
        <v>4100</v>
      </c>
      <c r="H249" s="30"/>
      <c r="I249" s="30"/>
      <c r="J249" s="9"/>
      <c r="K249" s="23"/>
    </row>
  </sheetData>
  <mergeCells count="14">
    <mergeCell ref="I1:K1"/>
    <mergeCell ref="I5:K5"/>
    <mergeCell ref="I4:K4"/>
    <mergeCell ref="A215:A216"/>
    <mergeCell ref="B215:B216"/>
    <mergeCell ref="A212:A213"/>
    <mergeCell ref="A209:A211"/>
    <mergeCell ref="A6:K6"/>
    <mergeCell ref="A9:A10"/>
    <mergeCell ref="B9:B10"/>
    <mergeCell ref="C9:C10"/>
    <mergeCell ref="A7:J7"/>
    <mergeCell ref="D9:D10"/>
    <mergeCell ref="E9:I9"/>
  </mergeCells>
  <phoneticPr fontId="0" type="noConversion"/>
  <pageMargins left="1.1811023622047245" right="0.59055118110236227" top="0.59055118110236227" bottom="0.51181102362204722" header="0.31496062992125984" footer="0.31496062992125984"/>
  <pageSetup paperSize="9" scale="76" orientation="landscape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Petrochuk</dc:creator>
  <cp:lastModifiedBy>User</cp:lastModifiedBy>
  <cp:lastPrinted>2016-03-29T02:23:24Z</cp:lastPrinted>
  <dcterms:created xsi:type="dcterms:W3CDTF">2012-05-15T21:55:07Z</dcterms:created>
  <dcterms:modified xsi:type="dcterms:W3CDTF">2016-03-29T02:23:40Z</dcterms:modified>
</cp:coreProperties>
</file>